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028" windowWidth="14808" windowHeight="309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G52" i="1" l="1"/>
  <c r="G17" i="1" l="1"/>
  <c r="J61" i="1" l="1"/>
  <c r="G100" i="1" l="1"/>
  <c r="G37" i="1" l="1"/>
  <c r="G70" i="1"/>
  <c r="G16" i="1" l="1"/>
  <c r="G36" i="1" l="1"/>
  <c r="G34" i="1"/>
  <c r="G33" i="1"/>
  <c r="G99" i="1"/>
  <c r="G93" i="1" l="1"/>
  <c r="G92" i="1"/>
  <c r="K61" i="1" l="1"/>
  <c r="G64" i="1"/>
  <c r="G55" i="1"/>
  <c r="G31" i="1"/>
  <c r="G28" i="1"/>
  <c r="G25" i="1"/>
  <c r="G22" i="1"/>
  <c r="G19" i="1"/>
  <c r="G13" i="1"/>
  <c r="G89" i="1" l="1"/>
  <c r="G80" i="1"/>
  <c r="J62" i="1"/>
  <c r="I62" i="1"/>
  <c r="I61" i="1"/>
  <c r="H62" i="1"/>
  <c r="H61" i="1"/>
  <c r="G77" i="1"/>
  <c r="G62" i="1" l="1"/>
  <c r="G67" i="1"/>
  <c r="H84" i="1" l="1"/>
  <c r="G27" i="1" l="1"/>
  <c r="G24" i="1"/>
  <c r="G21" i="1"/>
  <c r="G18" i="1"/>
  <c r="G85" i="1" l="1"/>
  <c r="G63" i="1"/>
  <c r="G76" i="1" l="1"/>
  <c r="H83" i="1" l="1"/>
  <c r="I84" i="1" l="1"/>
  <c r="I83" i="1"/>
  <c r="G98" i="1" l="1"/>
  <c r="G58" i="1"/>
  <c r="G57" i="1"/>
  <c r="G54" i="1" l="1"/>
  <c r="G51" i="1"/>
  <c r="G30" i="1" l="1"/>
  <c r="G84" i="1" l="1"/>
  <c r="G97" i="1"/>
  <c r="G96" i="1"/>
  <c r="G88" i="1"/>
  <c r="G86" i="1"/>
  <c r="G79" i="1"/>
  <c r="G74" i="1" l="1"/>
  <c r="G73" i="1"/>
  <c r="G69" i="1"/>
  <c r="G66" i="1"/>
  <c r="G11" i="1"/>
  <c r="G9" i="1"/>
  <c r="G8" i="1"/>
  <c r="G61" i="1" l="1"/>
  <c r="G83" i="1" l="1"/>
</calcChain>
</file>

<file path=xl/sharedStrings.xml><?xml version="1.0" encoding="utf-8"?>
<sst xmlns="http://schemas.openxmlformats.org/spreadsheetml/2006/main" count="264" uniqueCount="134">
  <si>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</si>
  <si>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</si>
  <si>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</si>
  <si>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</si>
  <si>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</si>
  <si>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</si>
  <si>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МБУ "ТСС"</t>
  </si>
  <si>
    <t>Объемный показатель по мероприятию, ед.изм.</t>
  </si>
  <si>
    <t>Мероприятия по безопасности дорожного движения, в т.ч.:</t>
  </si>
  <si>
    <t xml:space="preserve">Обустройство дорожной  горизонтальной разметки  </t>
  </si>
  <si>
    <t xml:space="preserve">Установка дорожных знаков </t>
  </si>
  <si>
    <t>Текущее содержание воинских захоронений</t>
  </si>
  <si>
    <t>697 шт.</t>
  </si>
  <si>
    <t xml:space="preserve">Оказание населению услуг бани, по тарифам, установленным Администрацией городского округа Похвистнево </t>
  </si>
  <si>
    <t xml:space="preserve">Текущее содержание объектов благоустройства поселка Октябрьский </t>
  </si>
  <si>
    <t>Цель. 1. Обеспечение комфортных условий проживания граждан, повышение уровня благоустройства территории городского округа Похвистнево.</t>
  </si>
  <si>
    <t>1.4.1.</t>
  </si>
  <si>
    <t>Задача 1. Озеленение  и улучшение состояния существующих зелёных насаждений на территорий городского округа.</t>
  </si>
  <si>
    <t xml:space="preserve">Текущее содержание городских кладбищ
</t>
  </si>
  <si>
    <t>Текущее содержание объектов благоустройства города Похвистнево</t>
  </si>
  <si>
    <t xml:space="preserve">                                                                                                                                  МБУ "ТСС"</t>
  </si>
  <si>
    <t>189038,42 кв.м</t>
  </si>
  <si>
    <t>Городской бюджет</t>
  </si>
  <si>
    <t>Содержание МКУ "Управление градостроительства и жилищно-коммунального хозяйства"</t>
  </si>
  <si>
    <t xml:space="preserve">              </t>
  </si>
  <si>
    <t>1.1.2.</t>
  </si>
  <si>
    <t xml:space="preserve">Текущее содержание объектов благоустройства - обслуживание фонтанов </t>
  </si>
  <si>
    <t>1.5.1.</t>
  </si>
  <si>
    <t>Обслуживание установок уличного освещения</t>
  </si>
  <si>
    <t>Эксплуатационное обслуживание  светофорных объектов</t>
  </si>
  <si>
    <t>Оплата потребляемой электроэнергии установками уличного освещения и светофорными объектами</t>
  </si>
  <si>
    <t xml:space="preserve">Общий объём финансирования мероприятий, в том числе:
</t>
  </si>
  <si>
    <t>Субсидии на оказание услуг, в том числе:</t>
  </si>
  <si>
    <t>Оказание услуг по вывозу жидких бытовых отходов</t>
  </si>
  <si>
    <t xml:space="preserve">Спиливание сухостойных и аварийно-опасных деревьев </t>
  </si>
  <si>
    <t>МКУ "Управление ГЖКХ"</t>
  </si>
  <si>
    <t xml:space="preserve">Осуществление действий, направленных на энергосбережение и повышение энергетической эффективности использования электрической энергии при эксплуатации системы наружного освещения на территории г. Похвистнево    </t>
  </si>
  <si>
    <t>Задача 2.  Обеспечение регулярного и качественного выполнения работ по содержанию  автомобильных дорог, элементов обустройства дорог, объектов внешнего благоустройства, инженерной инфраструктуры и прочих объектов благоустройства (парки, скверы, спортивные площадки, малые архитектурные формы).</t>
  </si>
  <si>
    <t>Задача 4. Улучшение условий дорожного движения и создание безопасных условий для пешеходов.</t>
  </si>
  <si>
    <t>Задача 6. Улучшение санитарных  условий проживания населения.</t>
  </si>
  <si>
    <t>Перечень  мероприятий и финансовое обеспечение Подпрограммы 2 на 2025-2028 годы</t>
  </si>
  <si>
    <t>7 шт.</t>
  </si>
  <si>
    <t>233 урны,                27 автобусных павильонов,  15 информ. щитов, 1 баллюстрада</t>
  </si>
  <si>
    <t>2025-2028</t>
  </si>
  <si>
    <t>2025- 2028</t>
  </si>
  <si>
    <t>1.2.1.</t>
  </si>
  <si>
    <t>1.2.2.</t>
  </si>
  <si>
    <t>1.2.3.</t>
  </si>
  <si>
    <t>1.3.1.</t>
  </si>
  <si>
    <t>1.3.2.</t>
  </si>
  <si>
    <t>1.3.3.</t>
  </si>
  <si>
    <t>1.5.2.</t>
  </si>
  <si>
    <t>1.5.3.</t>
  </si>
  <si>
    <t>1798,5 кв.м</t>
  </si>
  <si>
    <t>1.1.1.</t>
  </si>
  <si>
    <t xml:space="preserve">Текущее содержание цветников  на территории города Похвистнево </t>
  </si>
  <si>
    <t>28 шт./             174,97 куб.м</t>
  </si>
  <si>
    <t>127,69 км/ 621726,1   кв.м, 600 кв.м разметка дорог</t>
  </si>
  <si>
    <t>Текущее содержание дорог города Похвистнево</t>
  </si>
  <si>
    <t>2025 - 2028</t>
  </si>
  <si>
    <t>Текущее содержание малых архитектурных форм города Похвистнево</t>
  </si>
  <si>
    <t>Текущее содержание спортивных площадок</t>
  </si>
  <si>
    <t>Объемный показатель по мероприятию, ед. изм.</t>
  </si>
  <si>
    <t xml:space="preserve">Текущее содержание парков и скверов, в том числе малые архитектурные формы </t>
  </si>
  <si>
    <t>11,38 км/                72150 кв.м</t>
  </si>
  <si>
    <t>2 шт.</t>
  </si>
  <si>
    <t>10 шт.</t>
  </si>
  <si>
    <t>885,6 тыс. кВт/ч</t>
  </si>
  <si>
    <t>885,6 тыс.кВт/ч</t>
  </si>
  <si>
    <t>862,928 тыс.кВт/ч</t>
  </si>
  <si>
    <t>604,05 тыс.кВт/ч</t>
  </si>
  <si>
    <t>2329,906 тыс.кВт/ч</t>
  </si>
  <si>
    <t>2025- 2027</t>
  </si>
  <si>
    <t>18 шт.</t>
  </si>
  <si>
    <t>1884,9 кв.м</t>
  </si>
  <si>
    <t>48 шт.</t>
  </si>
  <si>
    <t>Получатель бюд. средств</t>
  </si>
  <si>
    <t>1270 чел.</t>
  </si>
  <si>
    <t>849 м3</t>
  </si>
  <si>
    <t>1.2.1.1.</t>
  </si>
  <si>
    <t>1.2.1.2.</t>
  </si>
  <si>
    <t>1.2.1.3.</t>
  </si>
  <si>
    <t>1.2.1.4.</t>
  </si>
  <si>
    <t>1.4.1.1.</t>
  </si>
  <si>
    <t>1.4.1.2.</t>
  </si>
  <si>
    <t>1.4.1.3.</t>
  </si>
  <si>
    <t>1.6.1.</t>
  </si>
  <si>
    <t>1.6.1.1.</t>
  </si>
  <si>
    <t>1.6.1.2.</t>
  </si>
  <si>
    <t>1.7.1.</t>
  </si>
  <si>
    <t xml:space="preserve">Задача 5. Создание условий для осуществления захоронений, выполнение работ по содержанию территорий городских кладбищ.  </t>
  </si>
  <si>
    <t>Задача 3. Обеспечение бесперебойного функционирования сетей уличного освещения и светофорных объектов путем внедрения энергосберегающих технологий.</t>
  </si>
  <si>
    <t>1.2.4.</t>
  </si>
  <si>
    <t>Капитальный и текущий ремонт монументов и обелисков</t>
  </si>
  <si>
    <t xml:space="preserve">Текущее содержание Парка Ветра </t>
  </si>
  <si>
    <t>2026-  2028</t>
  </si>
  <si>
    <t>6 шт.</t>
  </si>
  <si>
    <t>МАУ "ФОК Салют"</t>
  </si>
  <si>
    <t>33 шт.</t>
  </si>
  <si>
    <t>43717,39 кв.м, 137 урн, 118 скамеек</t>
  </si>
  <si>
    <t>Услуги по перевозке невостребованных и неопознанных умерших с места происшествия до морга</t>
  </si>
  <si>
    <t>Задача 7. Организация мероприятий при осуществлении деятельности по обращению с животными без владельцев.</t>
  </si>
  <si>
    <t>Задача 8. Содержание муниципальных казённых учреждений.</t>
  </si>
  <si>
    <t>1.8.1.</t>
  </si>
  <si>
    <t>Областной бюджет</t>
  </si>
  <si>
    <t>26 гол.</t>
  </si>
  <si>
    <t>16 гол.</t>
  </si>
  <si>
    <t>21 гол.</t>
  </si>
  <si>
    <t>1.2.5.</t>
  </si>
  <si>
    <t>Проведение мероприятий при осуществлении деятельности по обращению с животными без владельцев на территории городского округа Похвистнево</t>
  </si>
  <si>
    <t>полив -174 деревьев, 636 кустарников, 8500 кв.м газонов, покос травы - 7500 кв.м, обслуживание 1 фонтана, окраска деревянных элементов - 188,5 кв.м, очистка снега - 1945,6 кв.м, уборка и вывоз мусора - 48 урн</t>
  </si>
  <si>
    <t>79 гол.</t>
  </si>
  <si>
    <t>2540 чел.</t>
  </si>
  <si>
    <t>1771,2 тыс.кВт/ч</t>
  </si>
  <si>
    <t xml:space="preserve">Выполнение работ по ремонту памятной стелы нефтяников города Похвистнево и скульптуры "Памятник Ленину" </t>
  </si>
  <si>
    <t xml:space="preserve">Благоустройство территории парка прилегающего к мемориальному комплексу "Монумент Вечной Славы" </t>
  </si>
  <si>
    <t>Приобретение и установка остановочного павильона и информационного щита</t>
  </si>
  <si>
    <t>Объемный показатель по мероприятию,ед.изм.</t>
  </si>
  <si>
    <t>Приложение №1
к подпрограмме 2 «Благоустройство территории городского округа Похвистнево Самарской области» на 2025-2028 годы муниципальной программы «Комплексное развитие улично-дорожного хозяйства, благоустройства и транспорта городского округа Похвистнево Самарской области»                                                                                 на 2025-2028 годы</t>
  </si>
  <si>
    <t>89 шт./                    556,91 куб.м</t>
  </si>
  <si>
    <t>147 шт.</t>
  </si>
  <si>
    <t>1.2.6.</t>
  </si>
  <si>
    <t>1.2.7.</t>
  </si>
  <si>
    <t>1.2.8.</t>
  </si>
  <si>
    <t>1.2.9.</t>
  </si>
  <si>
    <t xml:space="preserve">Объемный показатель по мероприятию, ед. изм.  </t>
  </si>
  <si>
    <t>2025-2026</t>
  </si>
  <si>
    <t>2025- 2026</t>
  </si>
  <si>
    <t>Ремонт ограждения парка "Юбилейный" на ул. Косогорная</t>
  </si>
  <si>
    <t>48277,14кв.м, 164 урн, 190 скамеек</t>
  </si>
  <si>
    <t>233 урны,                27 автобусных павильонов,  17 информ. щитов, 1 баллюстрада</t>
  </si>
  <si>
    <t>8 шт.</t>
  </si>
  <si>
    <t>Приложение №6                                                                                                                            к постановлению Администрации                                                                             городского округа Похвистнево                                                               от _____________2026 г. № ____</t>
  </si>
  <si>
    <t>5 шт./                           32 куб.м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</si>
</sst>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vertical="top" wrapText="1"/>
    </xf>
    <xf numFmtId="0" fontId="7" fillId="0" borderId="1" xfId="0" applyFont="1" applyBorder="1"/>
    <xf numFmtId="0" fontId="7" fillId="0" borderId="1" xfId="0" applyFont="1" applyFill="1" applyBorder="1"/>
    <xf numFmtId="0" fontId="8" fillId="0" borderId="1" xfId="0" applyFont="1" applyBorder="1"/>
    <xf numFmtId="0" fontId="6" fillId="2" borderId="1" xfId="0" applyFont="1" applyFill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7" fillId="2" borderId="1" xfId="0" applyFont="1" applyFill="1" applyBorder="1"/>
    <xf numFmtId="2" fontId="6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66" fontId="10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top" wrapText="1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9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Border="1" applyAlignment="1"/>
    <xf numFmtId="165" fontId="2" fillId="0" borderId="11" xfId="0" applyNumberFormat="1" applyFont="1" applyBorder="1" applyAlignment="1"/>
    <xf numFmtId="165" fontId="2" fillId="0" borderId="0" xfId="0" applyNumberFormat="1" applyFont="1" applyAlignment="1"/>
    <xf numFmtId="0" fontId="6" fillId="0" borderId="5" xfId="0" applyFont="1" applyFill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2" fillId="0" borderId="5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2" fillId="0" borderId="5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3" xfId="0" applyFont="1" applyBorder="1" applyAlignment="1"/>
    <xf numFmtId="0" fontId="7" fillId="0" borderId="8" xfId="0" applyFont="1" applyBorder="1" applyAlignment="1"/>
    <xf numFmtId="0" fontId="7" fillId="0" borderId="4" xfId="0" applyFont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righ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/>
    <xf numFmtId="165" fontId="7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/>
    </xf>
    <xf numFmtId="0" fontId="6" fillId="0" borderId="8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top"/>
    </xf>
    <xf numFmtId="0" fontId="9" fillId="0" borderId="1" xfId="0" applyFont="1" applyFill="1" applyBorder="1" applyAlignment="1">
      <alignment horizontal="right" vertical="top"/>
    </xf>
    <xf numFmtId="165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left" wrapText="1"/>
    </xf>
    <xf numFmtId="0" fontId="8" fillId="0" borderId="1" xfId="0" applyFont="1" applyBorder="1" applyAlignment="1"/>
    <xf numFmtId="165" fontId="0" fillId="0" borderId="1" xfId="0" applyNumberForma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100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94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991475" y="421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97</xdr:row>
      <xdr:rowOff>0</xdr:rowOff>
    </xdr:from>
    <xdr:ext cx="184731" cy="269304"/>
    <xdr:sp macro="" textlink="">
      <xdr:nvSpPr>
        <xdr:cNvPr id="4" name="TextBox 3"/>
        <xdr:cNvSpPr txBox="1"/>
      </xdr:nvSpPr>
      <xdr:spPr>
        <a:xfrm>
          <a:off x="6286500" y="537114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100</xdr:row>
      <xdr:rowOff>0</xdr:rowOff>
    </xdr:from>
    <xdr:ext cx="712262" cy="269304"/>
    <xdr:sp macro="" textlink="">
      <xdr:nvSpPr>
        <xdr:cNvPr id="5" name="TextBox 4"/>
        <xdr:cNvSpPr txBox="1"/>
      </xdr:nvSpPr>
      <xdr:spPr>
        <a:xfrm>
          <a:off x="6696076" y="48729900"/>
          <a:ext cx="712262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100</xdr:row>
      <xdr:rowOff>0</xdr:rowOff>
    </xdr:from>
    <xdr:ext cx="184731" cy="269304"/>
    <xdr:sp macro="" textlink="">
      <xdr:nvSpPr>
        <xdr:cNvPr id="6" name="TextBox 5"/>
        <xdr:cNvSpPr txBox="1"/>
      </xdr:nvSpPr>
      <xdr:spPr>
        <a:xfrm>
          <a:off x="6838950" y="4832985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100</xdr:row>
      <xdr:rowOff>0</xdr:rowOff>
    </xdr:from>
    <xdr:ext cx="184731" cy="269304"/>
    <xdr:sp macro="" textlink="">
      <xdr:nvSpPr>
        <xdr:cNvPr id="7" name="TextBox 6"/>
        <xdr:cNvSpPr txBox="1"/>
      </xdr:nvSpPr>
      <xdr:spPr>
        <a:xfrm>
          <a:off x="6810375" y="479012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100</xdr:row>
      <xdr:rowOff>0</xdr:rowOff>
    </xdr:from>
    <xdr:ext cx="394281" cy="269304"/>
    <xdr:sp macro="" textlink="">
      <xdr:nvSpPr>
        <xdr:cNvPr id="8" name="TextBox 7"/>
        <xdr:cNvSpPr txBox="1"/>
      </xdr:nvSpPr>
      <xdr:spPr>
        <a:xfrm>
          <a:off x="6600825" y="48987075"/>
          <a:ext cx="39428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100</xdr:row>
      <xdr:rowOff>0</xdr:rowOff>
    </xdr:from>
    <xdr:ext cx="184731" cy="269304"/>
    <xdr:sp macro="" textlink="">
      <xdr:nvSpPr>
        <xdr:cNvPr id="9" name="TextBox 8"/>
        <xdr:cNvSpPr txBox="1"/>
      </xdr:nvSpPr>
      <xdr:spPr>
        <a:xfrm>
          <a:off x="6238875" y="54073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100</xdr:row>
      <xdr:rowOff>0</xdr:rowOff>
    </xdr:from>
    <xdr:ext cx="184731" cy="269304"/>
    <xdr:sp macro="" textlink="">
      <xdr:nvSpPr>
        <xdr:cNvPr id="10" name="TextBox 9"/>
        <xdr:cNvSpPr txBox="1"/>
      </xdr:nvSpPr>
      <xdr:spPr>
        <a:xfrm>
          <a:off x="6238875" y="536733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97</xdr:row>
      <xdr:rowOff>0</xdr:rowOff>
    </xdr:from>
    <xdr:ext cx="184731" cy="269304"/>
    <xdr:sp macro="" textlink="">
      <xdr:nvSpPr>
        <xdr:cNvPr id="11" name="TextBox 10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97</xdr:row>
      <xdr:rowOff>0</xdr:rowOff>
    </xdr:from>
    <xdr:ext cx="184731" cy="269304"/>
    <xdr:sp macro="" textlink="">
      <xdr:nvSpPr>
        <xdr:cNvPr id="12" name="TextBox 11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0</xdr:colOff>
      <xdr:row>94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868333" y="27948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94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868333" y="27948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94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4868333" y="27948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94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4868333" y="27948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97</xdr:row>
      <xdr:rowOff>0</xdr:rowOff>
    </xdr:from>
    <xdr:ext cx="184731" cy="269304"/>
    <xdr:sp macro="" textlink="">
      <xdr:nvSpPr>
        <xdr:cNvPr id="17" name="TextBox 16"/>
        <xdr:cNvSpPr txBox="1"/>
      </xdr:nvSpPr>
      <xdr:spPr>
        <a:xfrm>
          <a:off x="4910667" y="3535680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97</xdr:row>
      <xdr:rowOff>0</xdr:rowOff>
    </xdr:from>
    <xdr:ext cx="184731" cy="269304"/>
    <xdr:sp macro="" textlink="">
      <xdr:nvSpPr>
        <xdr:cNvPr id="18" name="TextBox 17"/>
        <xdr:cNvSpPr txBox="1"/>
      </xdr:nvSpPr>
      <xdr:spPr>
        <a:xfrm>
          <a:off x="4910667" y="3535680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97</xdr:row>
      <xdr:rowOff>0</xdr:rowOff>
    </xdr:from>
    <xdr:ext cx="184731" cy="269304"/>
    <xdr:sp macro="" textlink="">
      <xdr:nvSpPr>
        <xdr:cNvPr id="19" name="TextBox 18"/>
        <xdr:cNvSpPr txBox="1"/>
      </xdr:nvSpPr>
      <xdr:spPr>
        <a:xfrm>
          <a:off x="5071533" y="3484880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97</xdr:row>
      <xdr:rowOff>0</xdr:rowOff>
    </xdr:from>
    <xdr:ext cx="184731" cy="269304"/>
    <xdr:sp macro="" textlink="">
      <xdr:nvSpPr>
        <xdr:cNvPr id="20" name="TextBox 19"/>
        <xdr:cNvSpPr txBox="1"/>
      </xdr:nvSpPr>
      <xdr:spPr>
        <a:xfrm>
          <a:off x="5071533" y="3484880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topLeftCell="A85" zoomScale="67" zoomScaleNormal="67" zoomScaleSheetLayoutView="73" workbookViewId="0">
      <pane ySplit="6252" topLeftCell="A32728"/>
      <selection activeCell="L105" sqref="L105"/>
      <selection pane="bottomLeft" activeCell="I32730" sqref="I32729:I32730"/>
    </sheetView>
  </sheetViews>
  <sheetFormatPr defaultRowHeight="14.4" x14ac:dyDescent="0.3"/>
  <cols>
    <col min="1" max="1" width="7.109375" customWidth="1"/>
    <col min="2" max="2" width="1.33203125" hidden="1" customWidth="1"/>
    <col min="3" max="3" width="46.6640625" customWidth="1"/>
    <col min="4" max="4" width="7.44140625" customWidth="1"/>
    <col min="5" max="5" width="3.109375" hidden="1" customWidth="1"/>
    <col min="6" max="6" width="2.6640625" hidden="1" customWidth="1"/>
    <col min="7" max="8" width="15.21875" customWidth="1"/>
    <col min="9" max="9" width="14" customWidth="1"/>
    <col min="10" max="10" width="14.109375" customWidth="1"/>
    <col min="11" max="11" width="12.6640625" style="12" customWidth="1"/>
    <col min="12" max="12" width="1.88671875" customWidth="1"/>
    <col min="13" max="13" width="9.21875" customWidth="1"/>
    <col min="14" max="14" width="4.5546875" customWidth="1"/>
  </cols>
  <sheetData>
    <row r="1" spans="1:14" ht="88.2" customHeight="1" x14ac:dyDescent="0.3">
      <c r="H1" s="108" t="s">
        <v>132</v>
      </c>
      <c r="I1" s="108"/>
      <c r="J1" s="108"/>
      <c r="K1" s="108"/>
      <c r="L1" s="108"/>
      <c r="M1" s="108"/>
    </row>
    <row r="2" spans="1:14" ht="136.80000000000001" customHeight="1" x14ac:dyDescent="0.3">
      <c r="A2" s="1"/>
      <c r="H2" s="122" t="s">
        <v>118</v>
      </c>
      <c r="I2" s="123"/>
      <c r="J2" s="123"/>
      <c r="K2" s="123"/>
      <c r="L2" s="123"/>
      <c r="M2" s="123"/>
    </row>
    <row r="3" spans="1:14" ht="33" customHeight="1" x14ac:dyDescent="0.35">
      <c r="A3" s="126" t="s">
        <v>40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4" ht="24.75" customHeight="1" x14ac:dyDescent="0.3">
      <c r="A4" s="130" t="s">
        <v>2</v>
      </c>
      <c r="B4" s="94" t="s">
        <v>3</v>
      </c>
      <c r="C4" s="94"/>
      <c r="D4" s="94" t="s">
        <v>0</v>
      </c>
      <c r="E4" s="94" t="s">
        <v>1</v>
      </c>
      <c r="F4" s="94"/>
      <c r="G4" s="94" t="s">
        <v>4</v>
      </c>
      <c r="H4" s="113"/>
      <c r="I4" s="113"/>
      <c r="J4" s="113"/>
      <c r="K4" s="113"/>
      <c r="L4" s="113"/>
      <c r="M4" s="94" t="s">
        <v>76</v>
      </c>
    </row>
    <row r="5" spans="1:14" ht="22.2" customHeight="1" x14ac:dyDescent="0.3">
      <c r="A5" s="131"/>
      <c r="B5" s="113"/>
      <c r="C5" s="113"/>
      <c r="D5" s="113"/>
      <c r="E5" s="94"/>
      <c r="F5" s="94"/>
      <c r="G5" s="22" t="s">
        <v>5</v>
      </c>
      <c r="H5" s="22">
        <v>2025</v>
      </c>
      <c r="I5" s="22">
        <v>2026</v>
      </c>
      <c r="J5" s="22">
        <v>2027</v>
      </c>
      <c r="K5" s="114">
        <v>2028</v>
      </c>
      <c r="L5" s="106"/>
      <c r="M5" s="94"/>
    </row>
    <row r="6" spans="1:14" ht="15.75" customHeight="1" x14ac:dyDescent="0.3">
      <c r="A6" s="128" t="s">
        <v>15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</row>
    <row r="7" spans="1:14" ht="14.4" customHeight="1" x14ac:dyDescent="0.3">
      <c r="A7" s="132" t="s">
        <v>17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2"/>
    </row>
    <row r="8" spans="1:14" ht="32.4" customHeight="1" x14ac:dyDescent="0.3">
      <c r="A8" s="109" t="s">
        <v>54</v>
      </c>
      <c r="B8" s="26"/>
      <c r="C8" s="5" t="s">
        <v>55</v>
      </c>
      <c r="D8" s="94" t="s">
        <v>95</v>
      </c>
      <c r="E8" s="27"/>
      <c r="F8" s="28"/>
      <c r="G8" s="15">
        <f>H8+I8+J8+K8+L8</f>
        <v>2843.7559999999999</v>
      </c>
      <c r="H8" s="57">
        <v>1227.1559999999999</v>
      </c>
      <c r="I8" s="15">
        <v>1616.6</v>
      </c>
      <c r="J8" s="15">
        <v>0</v>
      </c>
      <c r="K8" s="115">
        <v>0</v>
      </c>
      <c r="L8" s="116"/>
      <c r="M8" s="94" t="s">
        <v>6</v>
      </c>
      <c r="N8" s="2"/>
    </row>
    <row r="9" spans="1:14" ht="16.2" customHeight="1" x14ac:dyDescent="0.3">
      <c r="A9" s="109"/>
      <c r="B9" s="26"/>
      <c r="C9" s="5" t="s">
        <v>22</v>
      </c>
      <c r="D9" s="94"/>
      <c r="E9" s="27"/>
      <c r="F9" s="28"/>
      <c r="G9" s="15">
        <f>H9+I9+J9+K9+L9</f>
        <v>2843.7559999999999</v>
      </c>
      <c r="H9" s="57">
        <v>1227.1559999999999</v>
      </c>
      <c r="I9" s="15">
        <v>1616.6</v>
      </c>
      <c r="J9" s="15">
        <v>0</v>
      </c>
      <c r="K9" s="115">
        <v>0</v>
      </c>
      <c r="L9" s="116"/>
      <c r="M9" s="94"/>
      <c r="N9" s="2"/>
    </row>
    <row r="10" spans="1:14" ht="17.399999999999999" customHeight="1" x14ac:dyDescent="0.3">
      <c r="A10" s="109"/>
      <c r="B10" s="26"/>
      <c r="C10" s="5" t="s">
        <v>7</v>
      </c>
      <c r="D10" s="94"/>
      <c r="E10" s="27"/>
      <c r="F10" s="28"/>
      <c r="G10" s="29" t="s">
        <v>53</v>
      </c>
      <c r="H10" s="61" t="s">
        <v>53</v>
      </c>
      <c r="I10" s="63" t="s">
        <v>53</v>
      </c>
      <c r="J10" s="61">
        <v>0</v>
      </c>
      <c r="K10" s="117">
        <v>0</v>
      </c>
      <c r="L10" s="118"/>
      <c r="M10" s="94"/>
      <c r="N10" s="2"/>
    </row>
    <row r="11" spans="1:14" ht="21.6" customHeight="1" x14ac:dyDescent="0.3">
      <c r="A11" s="134" t="s">
        <v>25</v>
      </c>
      <c r="B11" s="26"/>
      <c r="C11" s="124" t="s">
        <v>34</v>
      </c>
      <c r="D11" s="94" t="s">
        <v>44</v>
      </c>
      <c r="E11" s="27"/>
      <c r="F11" s="28"/>
      <c r="G11" s="111">
        <f>H11+I11+J11+K11+L11</f>
        <v>1662.4949999999999</v>
      </c>
      <c r="H11" s="111">
        <v>162.63999999999999</v>
      </c>
      <c r="I11" s="111">
        <v>499.697</v>
      </c>
      <c r="J11" s="111">
        <v>500.15800000000002</v>
      </c>
      <c r="K11" s="111">
        <v>500</v>
      </c>
      <c r="L11" s="119"/>
      <c r="M11" s="136" t="s">
        <v>35</v>
      </c>
      <c r="N11" s="2"/>
    </row>
    <row r="12" spans="1:14" ht="10.8" customHeight="1" x14ac:dyDescent="0.3">
      <c r="A12" s="134"/>
      <c r="B12" s="6"/>
      <c r="C12" s="125"/>
      <c r="D12" s="113"/>
      <c r="E12" s="8"/>
      <c r="F12" s="8"/>
      <c r="G12" s="156"/>
      <c r="H12" s="119"/>
      <c r="I12" s="119"/>
      <c r="J12" s="119"/>
      <c r="K12" s="119"/>
      <c r="L12" s="119"/>
      <c r="M12" s="106"/>
    </row>
    <row r="13" spans="1:14" ht="15.6" x14ac:dyDescent="0.3">
      <c r="A13" s="134"/>
      <c r="B13" s="6"/>
      <c r="C13" s="5" t="s">
        <v>22</v>
      </c>
      <c r="D13" s="113"/>
      <c r="E13" s="8"/>
      <c r="F13" s="8"/>
      <c r="G13" s="20">
        <f>H13+I13+J13+K13</f>
        <v>1662.4949999999999</v>
      </c>
      <c r="H13" s="20">
        <v>162.63999999999999</v>
      </c>
      <c r="I13" s="20">
        <v>499.697</v>
      </c>
      <c r="J13" s="20">
        <v>500.15800000000002</v>
      </c>
      <c r="K13" s="111">
        <v>500</v>
      </c>
      <c r="L13" s="111"/>
      <c r="M13" s="137"/>
    </row>
    <row r="14" spans="1:14" ht="31.2" customHeight="1" x14ac:dyDescent="0.3">
      <c r="A14" s="134"/>
      <c r="B14" s="6"/>
      <c r="C14" s="19" t="s">
        <v>7</v>
      </c>
      <c r="D14" s="113"/>
      <c r="E14" s="8"/>
      <c r="F14" s="8"/>
      <c r="G14" s="66" t="s">
        <v>119</v>
      </c>
      <c r="H14" s="18" t="s">
        <v>133</v>
      </c>
      <c r="I14" s="18" t="s">
        <v>56</v>
      </c>
      <c r="J14" s="18" t="s">
        <v>56</v>
      </c>
      <c r="K14" s="93" t="s">
        <v>56</v>
      </c>
      <c r="L14" s="120"/>
      <c r="M14" s="137"/>
    </row>
    <row r="15" spans="1:14" ht="47.4" customHeight="1" x14ac:dyDescent="0.3">
      <c r="A15" s="124" t="s">
        <v>37</v>
      </c>
      <c r="B15" s="188"/>
      <c r="C15" s="188"/>
      <c r="D15" s="188"/>
      <c r="E15" s="188"/>
      <c r="F15" s="188"/>
      <c r="G15" s="188"/>
      <c r="H15" s="189"/>
      <c r="I15" s="189"/>
      <c r="J15" s="189"/>
      <c r="K15" s="189"/>
      <c r="L15" s="189"/>
      <c r="M15" s="189"/>
    </row>
    <row r="16" spans="1:14" ht="30.6" customHeight="1" x14ac:dyDescent="0.3">
      <c r="A16" s="142" t="s">
        <v>45</v>
      </c>
      <c r="B16" s="6"/>
      <c r="C16" s="19" t="s">
        <v>19</v>
      </c>
      <c r="D16" s="93" t="s">
        <v>59</v>
      </c>
      <c r="E16" s="6"/>
      <c r="F16" s="6"/>
      <c r="G16" s="20">
        <f>H16+I16+J16+K16</f>
        <v>213829.41700000002</v>
      </c>
      <c r="H16" s="20">
        <v>54215.616999999998</v>
      </c>
      <c r="I16" s="54">
        <v>58171.8</v>
      </c>
      <c r="J16" s="54">
        <v>50721</v>
      </c>
      <c r="K16" s="111">
        <v>50721</v>
      </c>
      <c r="L16" s="112"/>
      <c r="M16" s="93" t="s">
        <v>20</v>
      </c>
    </row>
    <row r="17" spans="1:13" ht="18.600000000000001" customHeight="1" x14ac:dyDescent="0.3">
      <c r="A17" s="142"/>
      <c r="B17" s="6"/>
      <c r="C17" s="5" t="s">
        <v>22</v>
      </c>
      <c r="D17" s="93"/>
      <c r="E17" s="6"/>
      <c r="F17" s="6"/>
      <c r="G17" s="54">
        <f>H17+I17+J17+K17</f>
        <v>213829.41700000002</v>
      </c>
      <c r="H17" s="82">
        <v>54215.616999999998</v>
      </c>
      <c r="I17" s="54">
        <v>58171.8</v>
      </c>
      <c r="J17" s="54">
        <v>50721</v>
      </c>
      <c r="K17" s="111">
        <v>50721</v>
      </c>
      <c r="L17" s="112"/>
      <c r="M17" s="93"/>
    </row>
    <row r="18" spans="1:13" ht="19.8" customHeight="1" x14ac:dyDescent="0.3">
      <c r="A18" s="142" t="s">
        <v>79</v>
      </c>
      <c r="B18" s="6"/>
      <c r="C18" s="5" t="s">
        <v>58</v>
      </c>
      <c r="D18" s="93"/>
      <c r="E18" s="6"/>
      <c r="F18" s="6"/>
      <c r="G18" s="20">
        <f>H18+I18+J18+K18</f>
        <v>147809.34900000002</v>
      </c>
      <c r="H18" s="20">
        <v>38172.446000000004</v>
      </c>
      <c r="I18" s="20">
        <v>42146.438000000002</v>
      </c>
      <c r="J18" s="20">
        <v>34622.402999999998</v>
      </c>
      <c r="K18" s="111">
        <v>32868.061999999998</v>
      </c>
      <c r="L18" s="112"/>
      <c r="M18" s="146"/>
    </row>
    <row r="19" spans="1:13" ht="13.8" customHeight="1" x14ac:dyDescent="0.3">
      <c r="A19" s="142"/>
      <c r="B19" s="6"/>
      <c r="C19" s="5" t="s">
        <v>22</v>
      </c>
      <c r="D19" s="93"/>
      <c r="E19" s="6"/>
      <c r="F19" s="6"/>
      <c r="G19" s="20">
        <f>H19+I19+J19+K19</f>
        <v>147809.34900000002</v>
      </c>
      <c r="H19" s="20">
        <v>38172.446000000004</v>
      </c>
      <c r="I19" s="20">
        <v>42146.438000000002</v>
      </c>
      <c r="J19" s="39">
        <v>34622.402999999998</v>
      </c>
      <c r="K19" s="111">
        <v>32868.061999999998</v>
      </c>
      <c r="L19" s="112"/>
      <c r="M19" s="146"/>
    </row>
    <row r="20" spans="1:13" ht="63" customHeight="1" x14ac:dyDescent="0.3">
      <c r="A20" s="110"/>
      <c r="B20" s="6"/>
      <c r="C20" s="5" t="s">
        <v>62</v>
      </c>
      <c r="D20" s="94"/>
      <c r="E20" s="6"/>
      <c r="F20" s="6"/>
      <c r="G20" s="23" t="s">
        <v>57</v>
      </c>
      <c r="H20" s="23" t="s">
        <v>57</v>
      </c>
      <c r="I20" s="23" t="s">
        <v>57</v>
      </c>
      <c r="J20" s="23" t="s">
        <v>57</v>
      </c>
      <c r="K20" s="170" t="s">
        <v>57</v>
      </c>
      <c r="L20" s="118"/>
      <c r="M20" s="113"/>
    </row>
    <row r="21" spans="1:13" ht="30.6" customHeight="1" x14ac:dyDescent="0.3">
      <c r="A21" s="142" t="s">
        <v>80</v>
      </c>
      <c r="B21" s="6"/>
      <c r="C21" s="5" t="s">
        <v>60</v>
      </c>
      <c r="D21" s="94"/>
      <c r="E21" s="6"/>
      <c r="F21" s="6"/>
      <c r="G21" s="20">
        <f>H21+I21+J21+K21</f>
        <v>16297.867999999999</v>
      </c>
      <c r="H21" s="18">
        <v>3927.0340000000001</v>
      </c>
      <c r="I21" s="18">
        <v>3965.1790000000001</v>
      </c>
      <c r="J21" s="18">
        <v>3988.277</v>
      </c>
      <c r="K21" s="111">
        <v>4417.3779999999997</v>
      </c>
      <c r="L21" s="190"/>
      <c r="M21" s="113"/>
    </row>
    <row r="22" spans="1:13" ht="14.4" customHeight="1" x14ac:dyDescent="0.3">
      <c r="A22" s="142"/>
      <c r="B22" s="6"/>
      <c r="C22" s="5" t="s">
        <v>22</v>
      </c>
      <c r="D22" s="94"/>
      <c r="E22" s="6"/>
      <c r="F22" s="6"/>
      <c r="G22" s="20">
        <f>H22+I22+J22+K22</f>
        <v>16297.867999999999</v>
      </c>
      <c r="H22" s="18">
        <v>3927.0340000000001</v>
      </c>
      <c r="I22" s="18">
        <v>3965.1790000000001</v>
      </c>
      <c r="J22" s="18">
        <v>3988.277</v>
      </c>
      <c r="K22" s="111">
        <v>4417.3779999999997</v>
      </c>
      <c r="L22" s="106"/>
      <c r="M22" s="113"/>
    </row>
    <row r="23" spans="1:13" ht="69.599999999999994" customHeight="1" x14ac:dyDescent="0.3">
      <c r="A23" s="110"/>
      <c r="B23" s="6"/>
      <c r="C23" s="5" t="s">
        <v>125</v>
      </c>
      <c r="D23" s="94"/>
      <c r="E23" s="6"/>
      <c r="F23" s="6"/>
      <c r="G23" s="3" t="s">
        <v>130</v>
      </c>
      <c r="H23" s="3" t="s">
        <v>42</v>
      </c>
      <c r="I23" s="3" t="s">
        <v>130</v>
      </c>
      <c r="J23" s="3" t="s">
        <v>130</v>
      </c>
      <c r="K23" s="160" t="s">
        <v>130</v>
      </c>
      <c r="L23" s="118"/>
      <c r="M23" s="113"/>
    </row>
    <row r="24" spans="1:13" ht="17.399999999999999" customHeight="1" x14ac:dyDescent="0.3">
      <c r="A24" s="142" t="s">
        <v>81</v>
      </c>
      <c r="B24" s="6"/>
      <c r="C24" s="5" t="s">
        <v>61</v>
      </c>
      <c r="D24" s="94"/>
      <c r="E24" s="6"/>
      <c r="F24" s="6"/>
      <c r="G24" s="20">
        <f>H24+I24+J24+K24</f>
        <v>7261.7979999999998</v>
      </c>
      <c r="H24" s="18">
        <v>1880.2919999999999</v>
      </c>
      <c r="I24" s="18">
        <v>1724.914</v>
      </c>
      <c r="J24" s="18">
        <v>1734.962</v>
      </c>
      <c r="K24" s="105">
        <v>1921.63</v>
      </c>
      <c r="L24" s="145"/>
      <c r="M24" s="113"/>
    </row>
    <row r="25" spans="1:13" ht="14.4" customHeight="1" x14ac:dyDescent="0.3">
      <c r="A25" s="142"/>
      <c r="B25" s="6"/>
      <c r="C25" s="5" t="s">
        <v>22</v>
      </c>
      <c r="D25" s="94"/>
      <c r="E25" s="6"/>
      <c r="F25" s="6"/>
      <c r="G25" s="20">
        <f>H25+I25+J25+K25</f>
        <v>7261.7979999999998</v>
      </c>
      <c r="H25" s="18">
        <v>1880.2919999999999</v>
      </c>
      <c r="I25" s="18">
        <v>1724.914</v>
      </c>
      <c r="J25" s="18">
        <v>1734.962</v>
      </c>
      <c r="K25" s="105">
        <v>1921.63</v>
      </c>
      <c r="L25" s="145"/>
      <c r="M25" s="113"/>
    </row>
    <row r="26" spans="1:13" ht="14.4" customHeight="1" x14ac:dyDescent="0.3">
      <c r="A26" s="110"/>
      <c r="B26" s="6"/>
      <c r="C26" s="5" t="s">
        <v>7</v>
      </c>
      <c r="D26" s="94"/>
      <c r="E26" s="6"/>
      <c r="F26" s="6"/>
      <c r="G26" s="16" t="s">
        <v>131</v>
      </c>
      <c r="H26" s="16" t="s">
        <v>41</v>
      </c>
      <c r="I26" s="16" t="s">
        <v>131</v>
      </c>
      <c r="J26" s="16" t="s">
        <v>131</v>
      </c>
      <c r="K26" s="171" t="s">
        <v>131</v>
      </c>
      <c r="L26" s="120"/>
      <c r="M26" s="113"/>
    </row>
    <row r="27" spans="1:13" ht="29.4" customHeight="1" x14ac:dyDescent="0.3">
      <c r="A27" s="142" t="s">
        <v>82</v>
      </c>
      <c r="B27" s="6"/>
      <c r="C27" s="5" t="s">
        <v>63</v>
      </c>
      <c r="D27" s="94"/>
      <c r="E27" s="6"/>
      <c r="F27" s="6"/>
      <c r="G27" s="20">
        <f>H27+I27+J27+K27</f>
        <v>42460.402000000002</v>
      </c>
      <c r="H27" s="18">
        <v>10235.844999999999</v>
      </c>
      <c r="I27" s="18">
        <v>10335.269</v>
      </c>
      <c r="J27" s="18">
        <v>10375.358</v>
      </c>
      <c r="K27" s="105">
        <v>11513.93</v>
      </c>
      <c r="L27" s="145"/>
      <c r="M27" s="113"/>
    </row>
    <row r="28" spans="1:13" ht="15" customHeight="1" x14ac:dyDescent="0.3">
      <c r="A28" s="142"/>
      <c r="B28" s="6"/>
      <c r="C28" s="5" t="s">
        <v>22</v>
      </c>
      <c r="D28" s="94"/>
      <c r="E28" s="6"/>
      <c r="F28" s="6"/>
      <c r="G28" s="20">
        <f>H28+I28+J28+K28</f>
        <v>42460.402000000002</v>
      </c>
      <c r="H28" s="18">
        <v>10235.844999999999</v>
      </c>
      <c r="I28" s="18">
        <v>10335.269</v>
      </c>
      <c r="J28" s="18">
        <v>10375.358</v>
      </c>
      <c r="K28" s="105">
        <v>11513.93</v>
      </c>
      <c r="L28" s="145"/>
      <c r="M28" s="113"/>
    </row>
    <row r="29" spans="1:13" ht="46.8" customHeight="1" x14ac:dyDescent="0.3">
      <c r="A29" s="110"/>
      <c r="B29" s="6"/>
      <c r="C29" s="5" t="s">
        <v>62</v>
      </c>
      <c r="D29" s="94"/>
      <c r="E29" s="6"/>
      <c r="F29" s="6"/>
      <c r="G29" s="23" t="s">
        <v>129</v>
      </c>
      <c r="H29" s="23" t="s">
        <v>99</v>
      </c>
      <c r="I29" s="23" t="s">
        <v>129</v>
      </c>
      <c r="J29" s="81" t="s">
        <v>129</v>
      </c>
      <c r="K29" s="170" t="s">
        <v>129</v>
      </c>
      <c r="L29" s="130"/>
      <c r="M29" s="113"/>
    </row>
    <row r="30" spans="1:13" s="74" customFormat="1" ht="31.2" customHeight="1" x14ac:dyDescent="0.3">
      <c r="A30" s="142" t="s">
        <v>46</v>
      </c>
      <c r="B30" s="6"/>
      <c r="C30" s="5" t="s">
        <v>14</v>
      </c>
      <c r="D30" s="93" t="s">
        <v>43</v>
      </c>
      <c r="E30" s="6"/>
      <c r="F30" s="6"/>
      <c r="G30" s="70">
        <f>H30+I30+J30+K30+L30</f>
        <v>6673.3270000000002</v>
      </c>
      <c r="H30" s="70">
        <v>1873.327</v>
      </c>
      <c r="I30" s="70">
        <v>1600</v>
      </c>
      <c r="J30" s="70">
        <v>1600</v>
      </c>
      <c r="K30" s="111">
        <v>1600</v>
      </c>
      <c r="L30" s="121"/>
      <c r="M30" s="93" t="s">
        <v>35</v>
      </c>
    </row>
    <row r="31" spans="1:13" s="74" customFormat="1" ht="15.75" customHeight="1" x14ac:dyDescent="0.3">
      <c r="A31" s="109"/>
      <c r="B31" s="6"/>
      <c r="C31" s="5" t="s">
        <v>22</v>
      </c>
      <c r="D31" s="94"/>
      <c r="E31" s="6"/>
      <c r="F31" s="6"/>
      <c r="G31" s="70">
        <f>H31+I31+J31+K31</f>
        <v>6673.3270000000002</v>
      </c>
      <c r="H31" s="70">
        <v>1873.327</v>
      </c>
      <c r="I31" s="70">
        <v>1600</v>
      </c>
      <c r="J31" s="70">
        <v>1600</v>
      </c>
      <c r="K31" s="111">
        <v>1600</v>
      </c>
      <c r="L31" s="120"/>
      <c r="M31" s="187"/>
    </row>
    <row r="32" spans="1:13" s="74" customFormat="1" ht="30" customHeight="1" x14ac:dyDescent="0.3">
      <c r="A32" s="109"/>
      <c r="B32" s="6"/>
      <c r="C32" s="5" t="s">
        <v>7</v>
      </c>
      <c r="D32" s="94"/>
      <c r="E32" s="6"/>
      <c r="F32" s="6"/>
      <c r="G32" s="71" t="s">
        <v>64</v>
      </c>
      <c r="H32" s="71" t="s">
        <v>64</v>
      </c>
      <c r="I32" s="71" t="s">
        <v>64</v>
      </c>
      <c r="J32" s="71" t="s">
        <v>64</v>
      </c>
      <c r="K32" s="93" t="s">
        <v>64</v>
      </c>
      <c r="L32" s="120"/>
      <c r="M32" s="187"/>
    </row>
    <row r="33" spans="1:13" s="74" customFormat="1" ht="30" customHeight="1" x14ac:dyDescent="0.3">
      <c r="A33" s="109" t="s">
        <v>47</v>
      </c>
      <c r="B33" s="6"/>
      <c r="C33" s="5" t="s">
        <v>26</v>
      </c>
      <c r="D33" s="94" t="s">
        <v>126</v>
      </c>
      <c r="E33" s="6"/>
      <c r="F33" s="6"/>
      <c r="G33" s="70">
        <f>H33+I33+J33+K33+L33</f>
        <v>1714.4940000000001</v>
      </c>
      <c r="H33" s="70">
        <v>791.13099999999997</v>
      </c>
      <c r="I33" s="70">
        <v>923.36300000000006</v>
      </c>
      <c r="J33" s="70">
        <v>0</v>
      </c>
      <c r="K33" s="111">
        <v>0</v>
      </c>
      <c r="L33" s="112"/>
      <c r="M33" s="94" t="s">
        <v>35</v>
      </c>
    </row>
    <row r="34" spans="1:13" s="74" customFormat="1" ht="18.600000000000001" customHeight="1" x14ac:dyDescent="0.3">
      <c r="A34" s="109"/>
      <c r="B34" s="6"/>
      <c r="C34" s="5" t="s">
        <v>22</v>
      </c>
      <c r="D34" s="94"/>
      <c r="E34" s="6"/>
      <c r="F34" s="6"/>
      <c r="G34" s="70">
        <f>H34+I34+J34+K34</f>
        <v>1714.4940000000001</v>
      </c>
      <c r="H34" s="70">
        <v>791.13099999999997</v>
      </c>
      <c r="I34" s="70">
        <v>923.36300000000006</v>
      </c>
      <c r="J34" s="70">
        <v>0</v>
      </c>
      <c r="K34" s="111">
        <v>0</v>
      </c>
      <c r="L34" s="112"/>
      <c r="M34" s="94"/>
    </row>
    <row r="35" spans="1:13" s="74" customFormat="1" ht="16.2" customHeight="1" x14ac:dyDescent="0.3">
      <c r="A35" s="110"/>
      <c r="B35" s="6"/>
      <c r="C35" s="5" t="s">
        <v>7</v>
      </c>
      <c r="D35" s="94"/>
      <c r="E35" s="6"/>
      <c r="F35" s="6"/>
      <c r="G35" s="73" t="s">
        <v>65</v>
      </c>
      <c r="H35" s="73" t="s">
        <v>65</v>
      </c>
      <c r="I35" s="73" t="s">
        <v>65</v>
      </c>
      <c r="J35" s="73">
        <v>0</v>
      </c>
      <c r="K35" s="105">
        <v>0</v>
      </c>
      <c r="L35" s="94"/>
      <c r="M35" s="94"/>
    </row>
    <row r="36" spans="1:13" s="74" customFormat="1" ht="30" customHeight="1" x14ac:dyDescent="0.3">
      <c r="A36" s="109" t="s">
        <v>92</v>
      </c>
      <c r="B36" s="6"/>
      <c r="C36" s="5" t="s">
        <v>93</v>
      </c>
      <c r="D36" s="94" t="s">
        <v>43</v>
      </c>
      <c r="E36" s="6"/>
      <c r="F36" s="6"/>
      <c r="G36" s="70">
        <f>H36+I36+J36+K36</f>
        <v>221.666</v>
      </c>
      <c r="H36" s="70">
        <v>46.366</v>
      </c>
      <c r="I36" s="72">
        <v>56.2</v>
      </c>
      <c r="J36" s="70">
        <v>58.4</v>
      </c>
      <c r="K36" s="105">
        <v>60.7</v>
      </c>
      <c r="L36" s="94"/>
      <c r="M36" s="94" t="s">
        <v>6</v>
      </c>
    </row>
    <row r="37" spans="1:13" s="74" customFormat="1" ht="14.4" customHeight="1" x14ac:dyDescent="0.3">
      <c r="A37" s="109"/>
      <c r="B37" s="6"/>
      <c r="C37" s="5" t="s">
        <v>22</v>
      </c>
      <c r="D37" s="94"/>
      <c r="E37" s="6"/>
      <c r="F37" s="6"/>
      <c r="G37" s="70">
        <f>H37+I37+J37+K37</f>
        <v>221.666</v>
      </c>
      <c r="H37" s="70">
        <v>46.366</v>
      </c>
      <c r="I37" s="72">
        <v>56.2</v>
      </c>
      <c r="J37" s="70">
        <v>58.4</v>
      </c>
      <c r="K37" s="164">
        <v>60.7</v>
      </c>
      <c r="L37" s="155"/>
      <c r="M37" s="94"/>
    </row>
    <row r="38" spans="1:13" ht="16.8" customHeight="1" x14ac:dyDescent="0.3">
      <c r="A38" s="109"/>
      <c r="B38" s="6"/>
      <c r="C38" s="5" t="s">
        <v>7</v>
      </c>
      <c r="D38" s="94"/>
      <c r="E38" s="6"/>
      <c r="F38" s="6"/>
      <c r="G38" s="38" t="s">
        <v>96</v>
      </c>
      <c r="H38" s="38" t="s">
        <v>96</v>
      </c>
      <c r="I38" s="68" t="s">
        <v>96</v>
      </c>
      <c r="J38" s="60" t="s">
        <v>96</v>
      </c>
      <c r="K38" s="167" t="s">
        <v>96</v>
      </c>
      <c r="L38" s="102"/>
      <c r="M38" s="113"/>
    </row>
    <row r="39" spans="1:13" ht="15.6" customHeight="1" x14ac:dyDescent="0.3">
      <c r="A39" s="109" t="s">
        <v>108</v>
      </c>
      <c r="B39" s="6"/>
      <c r="C39" s="5" t="s">
        <v>94</v>
      </c>
      <c r="D39" s="94">
        <v>2025</v>
      </c>
      <c r="E39" s="6"/>
      <c r="F39" s="6"/>
      <c r="G39" s="47">
        <v>1589</v>
      </c>
      <c r="H39" s="25">
        <v>1589</v>
      </c>
      <c r="I39" s="18">
        <v>0</v>
      </c>
      <c r="J39" s="18">
        <v>0</v>
      </c>
      <c r="K39" s="93">
        <v>0</v>
      </c>
      <c r="L39" s="106"/>
      <c r="M39" s="94" t="s">
        <v>97</v>
      </c>
    </row>
    <row r="40" spans="1:13" ht="16.2" customHeight="1" x14ac:dyDescent="0.3">
      <c r="A40" s="110"/>
      <c r="B40" s="6"/>
      <c r="C40" s="5" t="s">
        <v>22</v>
      </c>
      <c r="D40" s="120"/>
      <c r="E40" s="6"/>
      <c r="F40" s="6"/>
      <c r="G40" s="47">
        <v>1589</v>
      </c>
      <c r="H40" s="25">
        <v>1589</v>
      </c>
      <c r="I40" s="18">
        <v>0</v>
      </c>
      <c r="J40" s="18">
        <v>0</v>
      </c>
      <c r="K40" s="93">
        <v>0</v>
      </c>
      <c r="L40" s="106"/>
      <c r="M40" s="120"/>
    </row>
    <row r="41" spans="1:13" ht="96.6" customHeight="1" x14ac:dyDescent="0.3">
      <c r="A41" s="110"/>
      <c r="B41" s="6"/>
      <c r="C41" s="5" t="s">
        <v>7</v>
      </c>
      <c r="D41" s="120"/>
      <c r="E41" s="6"/>
      <c r="F41" s="6"/>
      <c r="G41" s="95" t="s">
        <v>110</v>
      </c>
      <c r="H41" s="96"/>
      <c r="I41" s="18"/>
      <c r="J41" s="18"/>
      <c r="K41" s="93"/>
      <c r="L41" s="106"/>
      <c r="M41" s="120"/>
    </row>
    <row r="42" spans="1:13" ht="46.8" customHeight="1" x14ac:dyDescent="0.3">
      <c r="A42" s="97" t="s">
        <v>121</v>
      </c>
      <c r="B42" s="6"/>
      <c r="C42" s="5" t="s">
        <v>114</v>
      </c>
      <c r="D42" s="99">
        <v>2025</v>
      </c>
      <c r="E42" s="6"/>
      <c r="F42" s="6"/>
      <c r="G42" s="46">
        <v>70</v>
      </c>
      <c r="H42" s="46">
        <v>70</v>
      </c>
      <c r="I42" s="48">
        <v>0</v>
      </c>
      <c r="J42" s="48">
        <v>0</v>
      </c>
      <c r="K42" s="101">
        <v>0</v>
      </c>
      <c r="L42" s="102"/>
      <c r="M42" s="99" t="s">
        <v>35</v>
      </c>
    </row>
    <row r="43" spans="1:13" ht="17.399999999999999" customHeight="1" x14ac:dyDescent="0.3">
      <c r="A43" s="98"/>
      <c r="B43" s="6"/>
      <c r="C43" s="5" t="s">
        <v>22</v>
      </c>
      <c r="D43" s="100"/>
      <c r="E43" s="6"/>
      <c r="F43" s="6"/>
      <c r="G43" s="45">
        <v>70</v>
      </c>
      <c r="H43" s="45">
        <v>70</v>
      </c>
      <c r="I43" s="48">
        <v>0</v>
      </c>
      <c r="J43" s="48">
        <v>0</v>
      </c>
      <c r="K43" s="101">
        <v>0</v>
      </c>
      <c r="L43" s="102"/>
      <c r="M43" s="100"/>
    </row>
    <row r="44" spans="1:13" ht="45" customHeight="1" x14ac:dyDescent="0.3">
      <c r="A44" s="91" t="s">
        <v>122</v>
      </c>
      <c r="B44" s="6"/>
      <c r="C44" s="5" t="s">
        <v>115</v>
      </c>
      <c r="D44" s="99">
        <v>2025</v>
      </c>
      <c r="E44" s="6"/>
      <c r="F44" s="6"/>
      <c r="G44" s="51">
        <v>788.01700000000005</v>
      </c>
      <c r="H44" s="51">
        <v>788.01700000000005</v>
      </c>
      <c r="I44" s="48">
        <v>0</v>
      </c>
      <c r="J44" s="48">
        <v>0</v>
      </c>
      <c r="K44" s="101">
        <v>0</v>
      </c>
      <c r="L44" s="102"/>
      <c r="M44" s="99" t="s">
        <v>35</v>
      </c>
    </row>
    <row r="45" spans="1:13" ht="21" customHeight="1" x14ac:dyDescent="0.3">
      <c r="A45" s="98"/>
      <c r="B45" s="6"/>
      <c r="C45" s="5" t="s">
        <v>22</v>
      </c>
      <c r="D45" s="100"/>
      <c r="E45" s="6"/>
      <c r="F45" s="6"/>
      <c r="G45" s="3">
        <v>788.01700000000005</v>
      </c>
      <c r="H45" s="3">
        <v>788.01700000000005</v>
      </c>
      <c r="I45" s="48">
        <v>0</v>
      </c>
      <c r="J45" s="48">
        <v>0</v>
      </c>
      <c r="K45" s="101">
        <v>0</v>
      </c>
      <c r="L45" s="102"/>
      <c r="M45" s="100"/>
    </row>
    <row r="46" spans="1:13" ht="29.4" customHeight="1" x14ac:dyDescent="0.3">
      <c r="A46" s="91" t="s">
        <v>123</v>
      </c>
      <c r="B46" s="6"/>
      <c r="C46" s="5" t="s">
        <v>116</v>
      </c>
      <c r="D46" s="99">
        <v>2025</v>
      </c>
      <c r="E46" s="6"/>
      <c r="F46" s="6"/>
      <c r="G46" s="3">
        <v>150.84899999999999</v>
      </c>
      <c r="H46" s="3">
        <v>150.84899999999999</v>
      </c>
      <c r="I46" s="67">
        <v>0</v>
      </c>
      <c r="J46" s="67">
        <v>0</v>
      </c>
      <c r="K46" s="101">
        <v>0</v>
      </c>
      <c r="L46" s="155"/>
      <c r="M46" s="99" t="s">
        <v>35</v>
      </c>
    </row>
    <row r="47" spans="1:13" ht="24.6" customHeight="1" x14ac:dyDescent="0.3">
      <c r="A47" s="92"/>
      <c r="B47" s="6"/>
      <c r="C47" s="5" t="s">
        <v>22</v>
      </c>
      <c r="D47" s="103"/>
      <c r="E47" s="6"/>
      <c r="F47" s="6"/>
      <c r="G47" s="3">
        <v>150.84899999999999</v>
      </c>
      <c r="H47" s="3">
        <v>150.84899999999999</v>
      </c>
      <c r="I47" s="67">
        <v>0</v>
      </c>
      <c r="J47" s="67">
        <v>0</v>
      </c>
      <c r="K47" s="101">
        <v>0</v>
      </c>
      <c r="L47" s="155"/>
      <c r="M47" s="103"/>
    </row>
    <row r="48" spans="1:13" ht="32.4" customHeight="1" x14ac:dyDescent="0.3">
      <c r="A48" s="91" t="s">
        <v>124</v>
      </c>
      <c r="B48" s="6"/>
      <c r="C48" s="5" t="s">
        <v>128</v>
      </c>
      <c r="D48" s="99">
        <v>2026</v>
      </c>
      <c r="E48" s="6"/>
      <c r="F48" s="6"/>
      <c r="G48" s="75">
        <v>157.39500000000001</v>
      </c>
      <c r="H48" s="3">
        <v>0</v>
      </c>
      <c r="I48" s="75">
        <v>157.39500000000001</v>
      </c>
      <c r="J48" s="67">
        <v>0</v>
      </c>
      <c r="K48" s="101">
        <v>0</v>
      </c>
      <c r="L48" s="102"/>
      <c r="M48" s="99" t="s">
        <v>35</v>
      </c>
    </row>
    <row r="49" spans="1:13" ht="24.6" customHeight="1" x14ac:dyDescent="0.3">
      <c r="A49" s="92"/>
      <c r="B49" s="6"/>
      <c r="C49" s="5" t="s">
        <v>22</v>
      </c>
      <c r="D49" s="103"/>
      <c r="E49" s="6"/>
      <c r="F49" s="6"/>
      <c r="G49" s="75">
        <v>157.39500000000001</v>
      </c>
      <c r="H49" s="3">
        <v>0</v>
      </c>
      <c r="I49" s="75">
        <v>157.39500000000001</v>
      </c>
      <c r="J49" s="67">
        <v>0</v>
      </c>
      <c r="K49" s="101">
        <v>0</v>
      </c>
      <c r="L49" s="102"/>
      <c r="M49" s="100"/>
    </row>
    <row r="50" spans="1:13" ht="30.6" customHeight="1" x14ac:dyDescent="0.3">
      <c r="A50" s="124" t="s">
        <v>91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</row>
    <row r="51" spans="1:13" ht="16.8" customHeight="1" x14ac:dyDescent="0.3">
      <c r="A51" s="165" t="s">
        <v>48</v>
      </c>
      <c r="B51" s="21"/>
      <c r="C51" s="19" t="s">
        <v>28</v>
      </c>
      <c r="D51" s="94" t="s">
        <v>44</v>
      </c>
      <c r="E51" s="4"/>
      <c r="F51" s="4"/>
      <c r="G51" s="50">
        <f>H51+I51+J51+K51+L51</f>
        <v>2973.5450000000001</v>
      </c>
      <c r="H51" s="49">
        <v>795.80799999999999</v>
      </c>
      <c r="I51" s="62">
        <v>760.625</v>
      </c>
      <c r="J51" s="75">
        <v>269.11200000000002</v>
      </c>
      <c r="K51" s="104">
        <v>1148</v>
      </c>
      <c r="L51" s="161"/>
      <c r="M51" s="94" t="s">
        <v>35</v>
      </c>
    </row>
    <row r="52" spans="1:13" ht="14.4" customHeight="1" x14ac:dyDescent="0.3">
      <c r="A52" s="165"/>
      <c r="B52" s="21"/>
      <c r="C52" s="5" t="s">
        <v>22</v>
      </c>
      <c r="D52" s="94"/>
      <c r="E52" s="4"/>
      <c r="F52" s="4"/>
      <c r="G52" s="58">
        <f>H52+I52+J52+K52</f>
        <v>2973.5450000000001</v>
      </c>
      <c r="H52" s="54">
        <v>795.80799999999999</v>
      </c>
      <c r="I52" s="62">
        <v>760.625</v>
      </c>
      <c r="J52" s="75">
        <v>269.11200000000002</v>
      </c>
      <c r="K52" s="168">
        <v>1148</v>
      </c>
      <c r="L52" s="169"/>
      <c r="M52" s="94"/>
    </row>
    <row r="53" spans="1:13" ht="16.8" customHeight="1" x14ac:dyDescent="0.3">
      <c r="A53" s="166"/>
      <c r="B53" s="21"/>
      <c r="C53" s="19" t="s">
        <v>117</v>
      </c>
      <c r="D53" s="94"/>
      <c r="E53" s="4"/>
      <c r="F53" s="4"/>
      <c r="G53" s="53" t="s">
        <v>66</v>
      </c>
      <c r="H53" s="53" t="s">
        <v>66</v>
      </c>
      <c r="I53" s="60" t="s">
        <v>66</v>
      </c>
      <c r="J53" s="60" t="s">
        <v>66</v>
      </c>
      <c r="K53" s="162" t="s">
        <v>66</v>
      </c>
      <c r="L53" s="163"/>
      <c r="M53" s="94"/>
    </row>
    <row r="54" spans="1:13" ht="46.8" customHeight="1" x14ac:dyDescent="0.3">
      <c r="A54" s="142" t="s">
        <v>49</v>
      </c>
      <c r="B54" s="6"/>
      <c r="C54" s="19" t="s">
        <v>30</v>
      </c>
      <c r="D54" s="94" t="s">
        <v>127</v>
      </c>
      <c r="E54" s="7"/>
      <c r="F54" s="7"/>
      <c r="G54" s="49">
        <f>H54+I54+J54+K54+L54</f>
        <v>24779.535</v>
      </c>
      <c r="H54" s="49">
        <v>12424.473</v>
      </c>
      <c r="I54" s="49">
        <v>12355.062</v>
      </c>
      <c r="J54" s="49">
        <v>0</v>
      </c>
      <c r="K54" s="111">
        <v>0</v>
      </c>
      <c r="L54" s="120"/>
      <c r="M54" s="94"/>
    </row>
    <row r="55" spans="1:13" ht="16.2" customHeight="1" x14ac:dyDescent="0.3">
      <c r="A55" s="109"/>
      <c r="B55" s="6"/>
      <c r="C55" s="19" t="s">
        <v>22</v>
      </c>
      <c r="D55" s="94"/>
      <c r="E55" s="7"/>
      <c r="F55" s="7"/>
      <c r="G55" s="49">
        <f>H55+I55+J55+K55</f>
        <v>24779.535</v>
      </c>
      <c r="H55" s="49">
        <v>12424.473</v>
      </c>
      <c r="I55" s="75">
        <v>12355.062</v>
      </c>
      <c r="J55" s="49">
        <v>0</v>
      </c>
      <c r="K55" s="111">
        <v>0</v>
      </c>
      <c r="L55" s="120"/>
      <c r="M55" s="94"/>
    </row>
    <row r="56" spans="1:13" ht="28.8" customHeight="1" x14ac:dyDescent="0.3">
      <c r="A56" s="152"/>
      <c r="B56" s="6"/>
      <c r="C56" s="19" t="s">
        <v>7</v>
      </c>
      <c r="D56" s="120"/>
      <c r="E56" s="7"/>
      <c r="F56" s="7"/>
      <c r="G56" s="49" t="s">
        <v>113</v>
      </c>
      <c r="H56" s="49" t="s">
        <v>67</v>
      </c>
      <c r="I56" s="49" t="s">
        <v>68</v>
      </c>
      <c r="J56" s="54">
        <v>0</v>
      </c>
      <c r="K56" s="111">
        <v>0</v>
      </c>
      <c r="L56" s="120"/>
      <c r="M56" s="94"/>
    </row>
    <row r="57" spans="1:13" ht="82.2" customHeight="1" x14ac:dyDescent="0.3">
      <c r="A57" s="109" t="s">
        <v>50</v>
      </c>
      <c r="B57" s="6"/>
      <c r="C57" s="19" t="s">
        <v>36</v>
      </c>
      <c r="D57" s="94" t="s">
        <v>72</v>
      </c>
      <c r="E57" s="7"/>
      <c r="F57" s="7"/>
      <c r="G57" s="49">
        <f>H57+I57+J57+K57+L57</f>
        <v>47635.666000000005</v>
      </c>
      <c r="H57" s="49">
        <v>26681.737000000001</v>
      </c>
      <c r="I57" s="49">
        <v>12066.529</v>
      </c>
      <c r="J57" s="49">
        <v>8887.4</v>
      </c>
      <c r="K57" s="104">
        <v>0</v>
      </c>
      <c r="L57" s="154"/>
      <c r="M57" s="120"/>
    </row>
    <row r="58" spans="1:13" ht="16.8" customHeight="1" x14ac:dyDescent="0.3">
      <c r="A58" s="152"/>
      <c r="B58" s="6"/>
      <c r="C58" s="19" t="s">
        <v>22</v>
      </c>
      <c r="D58" s="120"/>
      <c r="E58" s="7"/>
      <c r="F58" s="7"/>
      <c r="G58" s="49">
        <f>H58+I58+J58+K58+L58</f>
        <v>47635.666000000005</v>
      </c>
      <c r="H58" s="49">
        <v>26681.737000000001</v>
      </c>
      <c r="I58" s="75">
        <v>12066.529</v>
      </c>
      <c r="J58" s="54">
        <v>8887.4</v>
      </c>
      <c r="K58" s="104">
        <v>0</v>
      </c>
      <c r="L58" s="120"/>
      <c r="M58" s="120"/>
    </row>
    <row r="59" spans="1:13" ht="31.2" customHeight="1" x14ac:dyDescent="0.3">
      <c r="A59" s="152"/>
      <c r="B59" s="6"/>
      <c r="C59" s="19" t="s">
        <v>7</v>
      </c>
      <c r="D59" s="120"/>
      <c r="E59" s="7"/>
      <c r="F59" s="7"/>
      <c r="G59" s="49" t="s">
        <v>71</v>
      </c>
      <c r="H59" s="49" t="s">
        <v>69</v>
      </c>
      <c r="I59" s="49" t="s">
        <v>69</v>
      </c>
      <c r="J59" s="49" t="s">
        <v>70</v>
      </c>
      <c r="K59" s="143">
        <v>0</v>
      </c>
      <c r="L59" s="144"/>
      <c r="M59" s="120"/>
    </row>
    <row r="60" spans="1:13" ht="15.6" x14ac:dyDescent="0.3">
      <c r="A60" s="138" t="s">
        <v>38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40"/>
    </row>
    <row r="61" spans="1:13" ht="31.2" customHeight="1" x14ac:dyDescent="0.3">
      <c r="A61" s="178" t="s">
        <v>16</v>
      </c>
      <c r="B61" s="8"/>
      <c r="C61" s="9" t="s">
        <v>8</v>
      </c>
      <c r="D61" s="180" t="s">
        <v>43</v>
      </c>
      <c r="E61" s="13"/>
      <c r="F61" s="13"/>
      <c r="G61" s="11">
        <f>H61+I61+J61+K61+L61</f>
        <v>8577</v>
      </c>
      <c r="H61" s="11">
        <f>H63+H66+H69</f>
        <v>2798.1059999999998</v>
      </c>
      <c r="I61" s="11">
        <f>I63+I66+I69</f>
        <v>1847.625</v>
      </c>
      <c r="J61" s="34">
        <f>J63+J66+J69</f>
        <v>1926.2690000000002</v>
      </c>
      <c r="K61" s="153">
        <f>K63+K66+K69</f>
        <v>2005</v>
      </c>
      <c r="L61" s="145"/>
      <c r="M61" s="147" t="s">
        <v>24</v>
      </c>
    </row>
    <row r="62" spans="1:13" ht="15.6" x14ac:dyDescent="0.3">
      <c r="A62" s="179"/>
      <c r="B62" s="8"/>
      <c r="C62" s="9" t="s">
        <v>22</v>
      </c>
      <c r="D62" s="181"/>
      <c r="E62" s="13"/>
      <c r="F62" s="13"/>
      <c r="G62" s="11">
        <f>H62+I62+J62+K62</f>
        <v>8577</v>
      </c>
      <c r="H62" s="11">
        <f>H63+H67+H70</f>
        <v>2798.1059999999998</v>
      </c>
      <c r="I62" s="11">
        <f>I64+I67+I70</f>
        <v>1847.625</v>
      </c>
      <c r="J62" s="34">
        <f>J64+J67+J70</f>
        <v>1926.2690000000002</v>
      </c>
      <c r="K62" s="153">
        <v>2005</v>
      </c>
      <c r="L62" s="145"/>
      <c r="M62" s="148"/>
    </row>
    <row r="63" spans="1:13" ht="31.2" x14ac:dyDescent="0.3">
      <c r="A63" s="142" t="s">
        <v>83</v>
      </c>
      <c r="B63" s="6"/>
      <c r="C63" s="19" t="s">
        <v>29</v>
      </c>
      <c r="D63" s="141" t="s">
        <v>43</v>
      </c>
      <c r="E63" s="13"/>
      <c r="F63" s="13"/>
      <c r="G63" s="52">
        <f>H63+I63+J63+K63</f>
        <v>2241.2470000000003</v>
      </c>
      <c r="H63" s="52">
        <v>660.29300000000001</v>
      </c>
      <c r="I63" s="76">
        <v>504.13400000000001</v>
      </c>
      <c r="J63" s="14">
        <v>526.82000000000005</v>
      </c>
      <c r="K63" s="153">
        <v>550</v>
      </c>
      <c r="L63" s="145"/>
      <c r="M63" s="93" t="s">
        <v>35</v>
      </c>
    </row>
    <row r="64" spans="1:13" ht="15.6" x14ac:dyDescent="0.3">
      <c r="A64" s="142"/>
      <c r="B64" s="6"/>
      <c r="C64" s="5" t="s">
        <v>22</v>
      </c>
      <c r="D64" s="120"/>
      <c r="E64" s="13"/>
      <c r="F64" s="13"/>
      <c r="G64" s="52">
        <f>H64+I64+J64+K64</f>
        <v>2241.2470000000003</v>
      </c>
      <c r="H64" s="52">
        <v>660.29300000000001</v>
      </c>
      <c r="I64" s="76">
        <v>504.13400000000001</v>
      </c>
      <c r="J64" s="14">
        <v>526.82000000000005</v>
      </c>
      <c r="K64" s="153">
        <v>550</v>
      </c>
      <c r="L64" s="145"/>
      <c r="M64" s="146"/>
    </row>
    <row r="65" spans="1:13" ht="19.2" customHeight="1" x14ac:dyDescent="0.3">
      <c r="A65" s="142"/>
      <c r="B65" s="6"/>
      <c r="C65" s="19" t="s">
        <v>117</v>
      </c>
      <c r="D65" s="120"/>
      <c r="E65" s="13"/>
      <c r="F65" s="13"/>
      <c r="G65" s="11" t="s">
        <v>73</v>
      </c>
      <c r="H65" s="11" t="s">
        <v>73</v>
      </c>
      <c r="I65" s="11" t="s">
        <v>73</v>
      </c>
      <c r="J65" s="11" t="s">
        <v>73</v>
      </c>
      <c r="K65" s="184" t="s">
        <v>73</v>
      </c>
      <c r="L65" s="94"/>
      <c r="M65" s="146"/>
    </row>
    <row r="66" spans="1:13" ht="30" customHeight="1" x14ac:dyDescent="0.3">
      <c r="A66" s="142" t="s">
        <v>84</v>
      </c>
      <c r="B66" s="8"/>
      <c r="C66" s="5" t="s">
        <v>9</v>
      </c>
      <c r="D66" s="141" t="s">
        <v>43</v>
      </c>
      <c r="E66" s="8"/>
      <c r="F66" s="8"/>
      <c r="G66" s="20">
        <f>H66+I66+J66+K66+L66</f>
        <v>5822.1509999999998</v>
      </c>
      <c r="H66" s="39">
        <v>1924.211</v>
      </c>
      <c r="I66" s="75">
        <v>1243.491</v>
      </c>
      <c r="J66" s="75">
        <v>1299.4490000000001</v>
      </c>
      <c r="K66" s="145">
        <v>1355</v>
      </c>
      <c r="L66" s="145"/>
      <c r="M66" s="93" t="s">
        <v>35</v>
      </c>
    </row>
    <row r="67" spans="1:13" ht="15.6" x14ac:dyDescent="0.3">
      <c r="A67" s="142"/>
      <c r="B67" s="8"/>
      <c r="C67" s="5" t="s">
        <v>22</v>
      </c>
      <c r="D67" s="120"/>
      <c r="E67" s="8"/>
      <c r="F67" s="8"/>
      <c r="G67" s="20">
        <f>H67+I67+J67+K67</f>
        <v>5822.1509999999998</v>
      </c>
      <c r="H67" s="20">
        <v>1924.211</v>
      </c>
      <c r="I67" s="75">
        <v>1243.491</v>
      </c>
      <c r="J67" s="75">
        <v>1299.4490000000001</v>
      </c>
      <c r="K67" s="145">
        <v>1355</v>
      </c>
      <c r="L67" s="145"/>
      <c r="M67" s="146"/>
    </row>
    <row r="68" spans="1:13" ht="16.8" customHeight="1" x14ac:dyDescent="0.3">
      <c r="A68" s="142"/>
      <c r="B68" s="8"/>
      <c r="C68" s="5" t="s">
        <v>117</v>
      </c>
      <c r="D68" s="120"/>
      <c r="E68" s="8"/>
      <c r="F68" s="8"/>
      <c r="G68" s="18" t="s">
        <v>74</v>
      </c>
      <c r="H68" s="18" t="s">
        <v>74</v>
      </c>
      <c r="I68" s="18" t="s">
        <v>74</v>
      </c>
      <c r="J68" s="18" t="s">
        <v>74</v>
      </c>
      <c r="K68" s="93" t="s">
        <v>74</v>
      </c>
      <c r="L68" s="106"/>
      <c r="M68" s="146"/>
    </row>
    <row r="69" spans="1:13" ht="16.8" customHeight="1" x14ac:dyDescent="0.3">
      <c r="A69" s="142" t="s">
        <v>85</v>
      </c>
      <c r="B69" s="8"/>
      <c r="C69" s="5" t="s">
        <v>10</v>
      </c>
      <c r="D69" s="141" t="s">
        <v>43</v>
      </c>
      <c r="E69" s="8"/>
      <c r="F69" s="8"/>
      <c r="G69" s="20">
        <f>H69+I69+J69+K69+L69</f>
        <v>513.60199999999998</v>
      </c>
      <c r="H69" s="20">
        <v>213.602</v>
      </c>
      <c r="I69" s="20">
        <v>100</v>
      </c>
      <c r="J69" s="20">
        <v>100</v>
      </c>
      <c r="K69" s="105">
        <v>100</v>
      </c>
      <c r="L69" s="107"/>
      <c r="M69" s="93" t="s">
        <v>6</v>
      </c>
    </row>
    <row r="70" spans="1:13" ht="15.6" x14ac:dyDescent="0.3">
      <c r="A70" s="142"/>
      <c r="B70" s="8"/>
      <c r="C70" s="5" t="s">
        <v>22</v>
      </c>
      <c r="D70" s="120"/>
      <c r="E70" s="8"/>
      <c r="F70" s="8"/>
      <c r="G70" s="20">
        <f>H70+I70+J70+K70+L70</f>
        <v>513.60199999999998</v>
      </c>
      <c r="H70" s="20">
        <v>213.602</v>
      </c>
      <c r="I70" s="20">
        <v>100</v>
      </c>
      <c r="J70" s="20">
        <v>100</v>
      </c>
      <c r="K70" s="105">
        <v>100</v>
      </c>
      <c r="L70" s="106"/>
      <c r="M70" s="93"/>
    </row>
    <row r="71" spans="1:13" ht="18" customHeight="1" x14ac:dyDescent="0.3">
      <c r="A71" s="142"/>
      <c r="B71" s="8"/>
      <c r="C71" s="5" t="s">
        <v>117</v>
      </c>
      <c r="D71" s="120"/>
      <c r="E71" s="8"/>
      <c r="F71" s="8"/>
      <c r="G71" s="18" t="s">
        <v>120</v>
      </c>
      <c r="H71" s="37" t="s">
        <v>98</v>
      </c>
      <c r="I71" s="67" t="s">
        <v>98</v>
      </c>
      <c r="J71" s="32" t="s">
        <v>98</v>
      </c>
      <c r="K71" s="93" t="s">
        <v>75</v>
      </c>
      <c r="L71" s="106"/>
      <c r="M71" s="93"/>
    </row>
    <row r="72" spans="1:13" ht="15" customHeight="1" x14ac:dyDescent="0.3">
      <c r="A72" s="149" t="s">
        <v>90</v>
      </c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</row>
    <row r="73" spans="1:13" ht="18" customHeight="1" x14ac:dyDescent="0.3">
      <c r="A73" s="182" t="s">
        <v>27</v>
      </c>
      <c r="B73" s="8"/>
      <c r="C73" s="5" t="s">
        <v>18</v>
      </c>
      <c r="D73" s="93" t="s">
        <v>43</v>
      </c>
      <c r="E73" s="8"/>
      <c r="F73" s="8"/>
      <c r="G73" s="20">
        <f>H73+I73+J73+K73+L73</f>
        <v>5209.607</v>
      </c>
      <c r="H73" s="39">
        <v>912.76</v>
      </c>
      <c r="I73" s="39">
        <v>1370.585</v>
      </c>
      <c r="J73" s="33">
        <v>1432.2619999999999</v>
      </c>
      <c r="K73" s="105">
        <v>1494</v>
      </c>
      <c r="L73" s="107"/>
      <c r="M73" s="93" t="s">
        <v>35</v>
      </c>
    </row>
    <row r="74" spans="1:13" ht="16.5" customHeight="1" x14ac:dyDescent="0.3">
      <c r="A74" s="183"/>
      <c r="B74" s="8"/>
      <c r="C74" s="5" t="s">
        <v>22</v>
      </c>
      <c r="D74" s="146"/>
      <c r="E74" s="8"/>
      <c r="F74" s="8"/>
      <c r="G74" s="20">
        <f>H74+I74+J74+K74+L74</f>
        <v>5209.607</v>
      </c>
      <c r="H74" s="20">
        <v>912.76</v>
      </c>
      <c r="I74" s="62">
        <v>1370.585</v>
      </c>
      <c r="J74" s="33">
        <v>1432.2619999999999</v>
      </c>
      <c r="K74" s="105">
        <v>1494</v>
      </c>
      <c r="L74" s="107"/>
      <c r="M74" s="146"/>
    </row>
    <row r="75" spans="1:13" ht="31.8" customHeight="1" x14ac:dyDescent="0.3">
      <c r="A75" s="183"/>
      <c r="B75" s="8"/>
      <c r="C75" s="5" t="s">
        <v>117</v>
      </c>
      <c r="D75" s="146"/>
      <c r="E75" s="8"/>
      <c r="F75" s="8"/>
      <c r="G75" s="18" t="s">
        <v>21</v>
      </c>
      <c r="H75" s="18" t="s">
        <v>21</v>
      </c>
      <c r="I75" s="18" t="s">
        <v>21</v>
      </c>
      <c r="J75" s="18" t="s">
        <v>21</v>
      </c>
      <c r="K75" s="143" t="s">
        <v>21</v>
      </c>
      <c r="L75" s="106"/>
      <c r="M75" s="146"/>
    </row>
    <row r="76" spans="1:13" ht="46.8" customHeight="1" x14ac:dyDescent="0.3">
      <c r="A76" s="204" t="s">
        <v>51</v>
      </c>
      <c r="B76" s="6"/>
      <c r="C76" s="5" t="s">
        <v>100</v>
      </c>
      <c r="D76" s="93" t="s">
        <v>43</v>
      </c>
      <c r="E76" s="6"/>
      <c r="F76" s="6"/>
      <c r="G76" s="25">
        <f>H76+I76+J76+K76+L76</f>
        <v>270.39999999999998</v>
      </c>
      <c r="H76" s="25">
        <v>67.599999999999994</v>
      </c>
      <c r="I76" s="25">
        <v>67.599999999999994</v>
      </c>
      <c r="J76" s="25">
        <v>67.599999999999994</v>
      </c>
      <c r="K76" s="104">
        <v>67.599999999999994</v>
      </c>
      <c r="L76" s="94"/>
      <c r="M76" s="93" t="s">
        <v>6</v>
      </c>
    </row>
    <row r="77" spans="1:13" ht="15.6" x14ac:dyDescent="0.3">
      <c r="A77" s="205"/>
      <c r="B77" s="6"/>
      <c r="C77" s="5" t="s">
        <v>22</v>
      </c>
      <c r="D77" s="136"/>
      <c r="E77" s="6"/>
      <c r="F77" s="6"/>
      <c r="G77" s="25">
        <f>H77+I77+J77+K77</f>
        <v>270.39999999999998</v>
      </c>
      <c r="H77" s="25">
        <v>67.599999999999994</v>
      </c>
      <c r="I77" s="72">
        <v>67.599999999999994</v>
      </c>
      <c r="J77" s="25">
        <v>67.599999999999994</v>
      </c>
      <c r="K77" s="104">
        <v>67.599999999999994</v>
      </c>
      <c r="L77" s="94"/>
      <c r="M77" s="136"/>
    </row>
    <row r="78" spans="1:13" ht="16.2" customHeight="1" x14ac:dyDescent="0.3">
      <c r="A78" s="205"/>
      <c r="B78" s="6"/>
      <c r="C78" s="5" t="s">
        <v>7</v>
      </c>
      <c r="D78" s="136"/>
      <c r="E78" s="6"/>
      <c r="F78" s="6"/>
      <c r="G78" s="18">
        <v>44</v>
      </c>
      <c r="H78" s="18">
        <v>11</v>
      </c>
      <c r="I78" s="18">
        <v>11</v>
      </c>
      <c r="J78" s="18">
        <v>11</v>
      </c>
      <c r="K78" s="143">
        <v>11</v>
      </c>
      <c r="L78" s="94"/>
      <c r="M78" s="136"/>
    </row>
    <row r="79" spans="1:13" ht="16.2" customHeight="1" x14ac:dyDescent="0.3">
      <c r="A79" s="142" t="s">
        <v>52</v>
      </c>
      <c r="B79" s="6"/>
      <c r="C79" s="5" t="s">
        <v>11</v>
      </c>
      <c r="D79" s="93" t="s">
        <v>126</v>
      </c>
      <c r="E79" s="6"/>
      <c r="F79" s="6"/>
      <c r="G79" s="17">
        <f>H79+I79+J79+K79+L79</f>
        <v>2246.6350000000002</v>
      </c>
      <c r="H79" s="17">
        <v>1132.922</v>
      </c>
      <c r="I79" s="77">
        <v>1113.713</v>
      </c>
      <c r="J79" s="56">
        <v>0</v>
      </c>
      <c r="K79" s="186">
        <v>0</v>
      </c>
      <c r="L79" s="135"/>
      <c r="M79" s="93" t="s">
        <v>6</v>
      </c>
    </row>
    <row r="80" spans="1:13" ht="15.75" customHeight="1" x14ac:dyDescent="0.3">
      <c r="A80" s="109"/>
      <c r="B80" s="6"/>
      <c r="C80" s="5" t="s">
        <v>22</v>
      </c>
      <c r="D80" s="94"/>
      <c r="E80" s="6"/>
      <c r="F80" s="6"/>
      <c r="G80" s="17">
        <f>H80+I80+J80+K80</f>
        <v>2246.6350000000002</v>
      </c>
      <c r="H80" s="41">
        <v>1132.922</v>
      </c>
      <c r="I80" s="77">
        <v>1113.713</v>
      </c>
      <c r="J80" s="56">
        <v>0</v>
      </c>
      <c r="K80" s="186">
        <v>0</v>
      </c>
      <c r="L80" s="135"/>
      <c r="M80" s="94"/>
    </row>
    <row r="81" spans="1:13" ht="13.8" customHeight="1" x14ac:dyDescent="0.3">
      <c r="A81" s="109"/>
      <c r="B81" s="6"/>
      <c r="C81" s="5" t="s">
        <v>7</v>
      </c>
      <c r="D81" s="94"/>
      <c r="E81" s="6"/>
      <c r="F81" s="6"/>
      <c r="G81" s="23" t="s">
        <v>12</v>
      </c>
      <c r="H81" s="43" t="s">
        <v>12</v>
      </c>
      <c r="I81" s="69" t="s">
        <v>12</v>
      </c>
      <c r="J81" s="59">
        <v>0</v>
      </c>
      <c r="K81" s="185">
        <v>0</v>
      </c>
      <c r="L81" s="130"/>
      <c r="M81" s="94"/>
    </row>
    <row r="82" spans="1:13" ht="16.5" customHeight="1" x14ac:dyDescent="0.3">
      <c r="A82" s="175" t="s">
        <v>39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7"/>
    </row>
    <row r="83" spans="1:13" ht="19.8" customHeight="1" x14ac:dyDescent="0.3">
      <c r="A83" s="86" t="s">
        <v>86</v>
      </c>
      <c r="B83" s="6"/>
      <c r="C83" s="5" t="s">
        <v>32</v>
      </c>
      <c r="D83" s="93" t="s">
        <v>126</v>
      </c>
      <c r="E83" s="6"/>
      <c r="F83" s="6"/>
      <c r="G83" s="18">
        <f t="shared" ref="G83:G88" si="0">H83+I83+J83+K83+L83</f>
        <v>2551.087</v>
      </c>
      <c r="H83" s="49">
        <f t="shared" ref="H83:I84" si="1">H85+H88</f>
        <v>1551.087</v>
      </c>
      <c r="I83" s="24">
        <f t="shared" si="1"/>
        <v>1000</v>
      </c>
      <c r="J83" s="31">
        <v>0</v>
      </c>
      <c r="K83" s="105">
        <v>0</v>
      </c>
      <c r="L83" s="145"/>
      <c r="M83" s="94" t="s">
        <v>35</v>
      </c>
    </row>
    <row r="84" spans="1:13" ht="15.6" x14ac:dyDescent="0.3">
      <c r="A84" s="203"/>
      <c r="B84" s="6"/>
      <c r="C84" s="5" t="s">
        <v>22</v>
      </c>
      <c r="D84" s="94"/>
      <c r="E84" s="6"/>
      <c r="F84" s="6"/>
      <c r="G84" s="18">
        <f t="shared" si="0"/>
        <v>2551.087</v>
      </c>
      <c r="H84" s="49">
        <f t="shared" si="1"/>
        <v>1551.087</v>
      </c>
      <c r="I84" s="24">
        <f t="shared" si="1"/>
        <v>1000</v>
      </c>
      <c r="J84" s="24">
        <v>0</v>
      </c>
      <c r="K84" s="105">
        <v>0</v>
      </c>
      <c r="L84" s="145"/>
      <c r="M84" s="94"/>
    </row>
    <row r="85" spans="1:13" ht="47.4" customHeight="1" x14ac:dyDescent="0.3">
      <c r="A85" s="204" t="s">
        <v>87</v>
      </c>
      <c r="B85" s="6"/>
      <c r="C85" s="5" t="s">
        <v>13</v>
      </c>
      <c r="D85" s="93" t="s">
        <v>126</v>
      </c>
      <c r="E85" s="6"/>
      <c r="F85" s="6"/>
      <c r="G85" s="54">
        <f>H85+I85+J85+K85</f>
        <v>2314.3409999999999</v>
      </c>
      <c r="H85" s="49">
        <v>1314.3409999999999</v>
      </c>
      <c r="I85" s="24">
        <v>1000</v>
      </c>
      <c r="J85" s="24">
        <v>0</v>
      </c>
      <c r="K85" s="105">
        <v>0</v>
      </c>
      <c r="L85" s="145"/>
      <c r="M85" s="94"/>
    </row>
    <row r="86" spans="1:13" ht="15.6" x14ac:dyDescent="0.3">
      <c r="A86" s="205"/>
      <c r="B86" s="6"/>
      <c r="C86" s="5" t="s">
        <v>22</v>
      </c>
      <c r="D86" s="94"/>
      <c r="E86" s="6"/>
      <c r="F86" s="6"/>
      <c r="G86" s="54">
        <f t="shared" si="0"/>
        <v>2314.3409999999999</v>
      </c>
      <c r="H86" s="49">
        <v>1314.3409999999999</v>
      </c>
      <c r="I86" s="55">
        <v>1000</v>
      </c>
      <c r="J86" s="55">
        <v>0</v>
      </c>
      <c r="K86" s="105">
        <v>0</v>
      </c>
      <c r="L86" s="145"/>
      <c r="M86" s="94"/>
    </row>
    <row r="87" spans="1:13" ht="18.600000000000001" customHeight="1" x14ac:dyDescent="0.3">
      <c r="A87" s="134"/>
      <c r="B87" s="6"/>
      <c r="C87" s="5" t="s">
        <v>7</v>
      </c>
      <c r="D87" s="94"/>
      <c r="E87" s="6"/>
      <c r="F87" s="6"/>
      <c r="G87" s="25" t="s">
        <v>112</v>
      </c>
      <c r="H87" s="24" t="s">
        <v>77</v>
      </c>
      <c r="I87" s="24" t="s">
        <v>77</v>
      </c>
      <c r="J87" s="55">
        <v>0</v>
      </c>
      <c r="K87" s="105">
        <v>0</v>
      </c>
      <c r="L87" s="94"/>
      <c r="M87" s="94"/>
    </row>
    <row r="88" spans="1:13" ht="32.4" customHeight="1" x14ac:dyDescent="0.3">
      <c r="A88" s="204" t="s">
        <v>88</v>
      </c>
      <c r="B88" s="6"/>
      <c r="C88" s="19" t="s">
        <v>33</v>
      </c>
      <c r="D88" s="93">
        <v>2025</v>
      </c>
      <c r="E88" s="6"/>
      <c r="F88" s="6"/>
      <c r="G88" s="18">
        <f t="shared" si="0"/>
        <v>236.74600000000001</v>
      </c>
      <c r="H88" s="49">
        <v>236.74600000000001</v>
      </c>
      <c r="I88" s="62">
        <v>0</v>
      </c>
      <c r="J88" s="24">
        <v>0</v>
      </c>
      <c r="K88" s="105">
        <v>0</v>
      </c>
      <c r="L88" s="94"/>
      <c r="M88" s="94"/>
    </row>
    <row r="89" spans="1:13" ht="15.6" x14ac:dyDescent="0.3">
      <c r="A89" s="205"/>
      <c r="B89" s="6"/>
      <c r="C89" s="5" t="s">
        <v>22</v>
      </c>
      <c r="D89" s="93"/>
      <c r="E89" s="6"/>
      <c r="F89" s="6"/>
      <c r="G89" s="54">
        <f>H89+I89+J89+K89</f>
        <v>236.74600000000001</v>
      </c>
      <c r="H89" s="49">
        <v>236.74600000000001</v>
      </c>
      <c r="I89" s="62">
        <v>0</v>
      </c>
      <c r="J89" s="24">
        <v>0</v>
      </c>
      <c r="K89" s="105">
        <v>0</v>
      </c>
      <c r="L89" s="94"/>
      <c r="M89" s="94"/>
    </row>
    <row r="90" spans="1:13" ht="18.600000000000001" customHeight="1" x14ac:dyDescent="0.3">
      <c r="A90" s="134"/>
      <c r="B90" s="6"/>
      <c r="C90" s="5" t="s">
        <v>7</v>
      </c>
      <c r="D90" s="94"/>
      <c r="E90" s="6"/>
      <c r="F90" s="6"/>
      <c r="G90" s="18" t="s">
        <v>78</v>
      </c>
      <c r="H90" s="24" t="s">
        <v>78</v>
      </c>
      <c r="I90" s="55">
        <v>0</v>
      </c>
      <c r="J90" s="55">
        <v>0</v>
      </c>
      <c r="K90" s="105">
        <v>0</v>
      </c>
      <c r="L90" s="94"/>
      <c r="M90" s="94"/>
    </row>
    <row r="91" spans="1:13" ht="15.6" x14ac:dyDescent="0.3">
      <c r="A91" s="199" t="s">
        <v>101</v>
      </c>
      <c r="B91" s="200"/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201"/>
    </row>
    <row r="92" spans="1:13" ht="64.2" customHeight="1" x14ac:dyDescent="0.3">
      <c r="A92" s="196" t="s">
        <v>89</v>
      </c>
      <c r="B92" s="6"/>
      <c r="C92" s="5" t="s">
        <v>109</v>
      </c>
      <c r="D92" s="88" t="s">
        <v>43</v>
      </c>
      <c r="E92" s="6"/>
      <c r="F92" s="6"/>
      <c r="G92" s="44">
        <f>H92+I92+J92+K92</f>
        <v>1662.6260000000002</v>
      </c>
      <c r="H92" s="49">
        <v>319.89800000000002</v>
      </c>
      <c r="I92" s="54">
        <v>447.57600000000002</v>
      </c>
      <c r="J92" s="80">
        <v>447.57600000000002</v>
      </c>
      <c r="K92" s="172">
        <v>447.57600000000002</v>
      </c>
      <c r="L92" s="102"/>
      <c r="M92" s="88" t="s">
        <v>35</v>
      </c>
    </row>
    <row r="93" spans="1:13" ht="15.6" customHeight="1" x14ac:dyDescent="0.3">
      <c r="A93" s="197"/>
      <c r="B93" s="6"/>
      <c r="C93" s="5" t="s">
        <v>104</v>
      </c>
      <c r="D93" s="202"/>
      <c r="E93" s="6"/>
      <c r="F93" s="6"/>
      <c r="G93" s="44">
        <f>H93+I93+J93+K93</f>
        <v>1662.6260000000002</v>
      </c>
      <c r="H93" s="49">
        <v>319.89800000000002</v>
      </c>
      <c r="I93" s="62">
        <v>447.57600000000002</v>
      </c>
      <c r="J93" s="80">
        <v>447.57600000000002</v>
      </c>
      <c r="K93" s="172">
        <v>447.57600000000002</v>
      </c>
      <c r="L93" s="102"/>
      <c r="M93" s="202"/>
    </row>
    <row r="94" spans="1:13" ht="19.2" customHeight="1" x14ac:dyDescent="0.3">
      <c r="A94" s="198"/>
      <c r="B94" s="6"/>
      <c r="C94" s="5" t="s">
        <v>7</v>
      </c>
      <c r="D94" s="100"/>
      <c r="E94" s="6"/>
      <c r="F94" s="6"/>
      <c r="G94" s="36" t="s">
        <v>111</v>
      </c>
      <c r="H94" s="35" t="s">
        <v>105</v>
      </c>
      <c r="I94" s="40" t="s">
        <v>107</v>
      </c>
      <c r="J94" s="40" t="s">
        <v>106</v>
      </c>
      <c r="K94" s="173" t="s">
        <v>106</v>
      </c>
      <c r="L94" s="174"/>
      <c r="M94" s="100"/>
    </row>
    <row r="95" spans="1:13" ht="13.2" customHeight="1" x14ac:dyDescent="0.3">
      <c r="A95" s="191" t="s">
        <v>102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3"/>
    </row>
    <row r="96" spans="1:13" ht="47.4" customHeight="1" x14ac:dyDescent="0.3">
      <c r="A96" s="86" t="s">
        <v>103</v>
      </c>
      <c r="B96" s="6"/>
      <c r="C96" s="5" t="s">
        <v>23</v>
      </c>
      <c r="D96" s="88" t="s">
        <v>43</v>
      </c>
      <c r="E96" s="6"/>
      <c r="F96" s="6"/>
      <c r="G96" s="20">
        <f>H96+I96+J96+K96+L96</f>
        <v>72913.690999999992</v>
      </c>
      <c r="H96" s="39">
        <v>18913.816999999999</v>
      </c>
      <c r="I96" s="75">
        <v>17999.936000000002</v>
      </c>
      <c r="J96" s="75">
        <v>17999.951000000001</v>
      </c>
      <c r="K96" s="111">
        <v>17999.987000000001</v>
      </c>
      <c r="L96" s="190"/>
      <c r="M96" s="88" t="s">
        <v>35</v>
      </c>
    </row>
    <row r="97" spans="1:13" ht="16.2" customHeight="1" x14ac:dyDescent="0.3">
      <c r="A97" s="87"/>
      <c r="B97" s="6"/>
      <c r="C97" s="5" t="s">
        <v>22</v>
      </c>
      <c r="D97" s="89"/>
      <c r="E97" s="6"/>
      <c r="F97" s="6"/>
      <c r="G97" s="20">
        <f>H97+I97+J97+K97+L97</f>
        <v>72913.690999999992</v>
      </c>
      <c r="H97" s="20">
        <v>18913.816999999999</v>
      </c>
      <c r="I97" s="75">
        <v>17999.936000000002</v>
      </c>
      <c r="J97" s="75">
        <v>17999.951000000001</v>
      </c>
      <c r="K97" s="111">
        <v>17999.987000000001</v>
      </c>
      <c r="L97" s="106"/>
      <c r="M97" s="90"/>
    </row>
    <row r="98" spans="1:13" ht="30" customHeight="1" x14ac:dyDescent="0.3">
      <c r="A98" s="157"/>
      <c r="B98" s="6"/>
      <c r="C98" s="5" t="s">
        <v>31</v>
      </c>
      <c r="D98" s="93" t="s">
        <v>43</v>
      </c>
      <c r="E98" s="6"/>
      <c r="F98" s="6"/>
      <c r="G98" s="20">
        <f>H98+I98+J98+K98</f>
        <v>398520.20799999998</v>
      </c>
      <c r="H98" s="10">
        <v>126512.311</v>
      </c>
      <c r="I98" s="10">
        <v>112054.306</v>
      </c>
      <c r="J98" s="30">
        <v>83909.728000000003</v>
      </c>
      <c r="K98" s="194">
        <v>76043.862999999998</v>
      </c>
      <c r="L98" s="195"/>
      <c r="M98" s="111"/>
    </row>
    <row r="99" spans="1:13" ht="13.8" customHeight="1" x14ac:dyDescent="0.3">
      <c r="A99" s="157"/>
      <c r="B99" s="6"/>
      <c r="C99" s="5" t="s">
        <v>104</v>
      </c>
      <c r="D99" s="93"/>
      <c r="E99" s="6"/>
      <c r="F99" s="6"/>
      <c r="G99" s="39">
        <f>H99+I99+J99+K99</f>
        <v>1662.6260000000002</v>
      </c>
      <c r="H99" s="54">
        <v>319.89800000000002</v>
      </c>
      <c r="I99" s="10">
        <v>447.57600000000002</v>
      </c>
      <c r="J99" s="42">
        <v>447.57600000000002</v>
      </c>
      <c r="K99" s="158">
        <v>447.57600000000002</v>
      </c>
      <c r="L99" s="159"/>
      <c r="M99" s="111"/>
    </row>
    <row r="100" spans="1:13" ht="13.8" customHeight="1" x14ac:dyDescent="0.3">
      <c r="A100" s="157"/>
      <c r="B100" s="6"/>
      <c r="C100" s="5" t="s">
        <v>22</v>
      </c>
      <c r="D100" s="93"/>
      <c r="E100" s="6"/>
      <c r="F100" s="6"/>
      <c r="G100" s="64">
        <f>H100+I100+J100+K100</f>
        <v>396857.58199999999</v>
      </c>
      <c r="H100" s="64">
        <v>126192.413</v>
      </c>
      <c r="I100" s="10">
        <v>111606.73</v>
      </c>
      <c r="J100" s="65">
        <v>83462.152000000002</v>
      </c>
      <c r="K100" s="158">
        <v>75596.286999999997</v>
      </c>
      <c r="L100" s="159"/>
      <c r="M100" s="111"/>
    </row>
    <row r="101" spans="1:13" ht="15.6" x14ac:dyDescent="0.3">
      <c r="D101" s="74"/>
      <c r="E101" s="74"/>
      <c r="F101" s="74"/>
      <c r="G101" s="74"/>
      <c r="H101" s="74"/>
      <c r="I101" s="78"/>
      <c r="J101" s="78"/>
      <c r="K101" s="83"/>
      <c r="L101" s="84"/>
      <c r="M101" s="74"/>
    </row>
    <row r="102" spans="1:13" ht="15.6" x14ac:dyDescent="0.3">
      <c r="D102" s="74"/>
      <c r="E102" s="74"/>
      <c r="F102" s="74"/>
      <c r="G102" s="74"/>
      <c r="H102" s="74"/>
      <c r="I102" s="78"/>
      <c r="J102" s="79"/>
      <c r="K102" s="85"/>
      <c r="L102" s="85"/>
      <c r="M102" s="74"/>
    </row>
    <row r="103" spans="1:13" x14ac:dyDescent="0.3">
      <c r="H103" s="206"/>
    </row>
  </sheetData>
  <mergeCells count="193">
    <mergeCell ref="D98:D100"/>
    <mergeCell ref="A95:M95"/>
    <mergeCell ref="K98:L98"/>
    <mergeCell ref="K96:L96"/>
    <mergeCell ref="A92:A94"/>
    <mergeCell ref="A91:M91"/>
    <mergeCell ref="D92:D94"/>
    <mergeCell ref="A83:A84"/>
    <mergeCell ref="A76:A78"/>
    <mergeCell ref="A79:A81"/>
    <mergeCell ref="M79:M81"/>
    <mergeCell ref="D76:D78"/>
    <mergeCell ref="D85:D87"/>
    <mergeCell ref="A88:A90"/>
    <mergeCell ref="D88:D90"/>
    <mergeCell ref="K79:L79"/>
    <mergeCell ref="D79:D81"/>
    <mergeCell ref="K90:L90"/>
    <mergeCell ref="A85:A87"/>
    <mergeCell ref="K78:L78"/>
    <mergeCell ref="M92:M94"/>
    <mergeCell ref="K89:L89"/>
    <mergeCell ref="K99:L99"/>
    <mergeCell ref="K77:L77"/>
    <mergeCell ref="A30:A32"/>
    <mergeCell ref="M30:M32"/>
    <mergeCell ref="A15:M15"/>
    <mergeCell ref="D30:D32"/>
    <mergeCell ref="K31:L31"/>
    <mergeCell ref="A16:A17"/>
    <mergeCell ref="K19:L19"/>
    <mergeCell ref="K24:L24"/>
    <mergeCell ref="M16:M29"/>
    <mergeCell ref="K21:L21"/>
    <mergeCell ref="K16:L16"/>
    <mergeCell ref="K92:L92"/>
    <mergeCell ref="K93:L93"/>
    <mergeCell ref="K94:L94"/>
    <mergeCell ref="K97:L97"/>
    <mergeCell ref="K87:L87"/>
    <mergeCell ref="A82:M82"/>
    <mergeCell ref="K83:L83"/>
    <mergeCell ref="K86:L86"/>
    <mergeCell ref="A61:A62"/>
    <mergeCell ref="D61:D62"/>
    <mergeCell ref="A73:A75"/>
    <mergeCell ref="M66:M68"/>
    <mergeCell ref="K65:L65"/>
    <mergeCell ref="K64:L64"/>
    <mergeCell ref="A63:A65"/>
    <mergeCell ref="D63:D65"/>
    <mergeCell ref="D66:D68"/>
    <mergeCell ref="K88:L88"/>
    <mergeCell ref="K85:L85"/>
    <mergeCell ref="K84:L84"/>
    <mergeCell ref="M69:M71"/>
    <mergeCell ref="K81:L81"/>
    <mergeCell ref="K80:L80"/>
    <mergeCell ref="M76:M78"/>
    <mergeCell ref="K62:L62"/>
    <mergeCell ref="K55:L55"/>
    <mergeCell ref="K36:L36"/>
    <mergeCell ref="K17:L17"/>
    <mergeCell ref="K37:L37"/>
    <mergeCell ref="D51:D53"/>
    <mergeCell ref="A51:A53"/>
    <mergeCell ref="K54:L54"/>
    <mergeCell ref="A39:A41"/>
    <mergeCell ref="D39:D41"/>
    <mergeCell ref="K39:L39"/>
    <mergeCell ref="K40:L40"/>
    <mergeCell ref="K41:L41"/>
    <mergeCell ref="A50:M50"/>
    <mergeCell ref="K61:L61"/>
    <mergeCell ref="K38:L38"/>
    <mergeCell ref="K52:L52"/>
    <mergeCell ref="D46:D47"/>
    <mergeCell ref="K46:L46"/>
    <mergeCell ref="K20:L20"/>
    <mergeCell ref="K26:L26"/>
    <mergeCell ref="K27:L27"/>
    <mergeCell ref="K29:L29"/>
    <mergeCell ref="A27:A29"/>
    <mergeCell ref="K47:L47"/>
    <mergeCell ref="M46:M47"/>
    <mergeCell ref="M39:M41"/>
    <mergeCell ref="G11:G12"/>
    <mergeCell ref="I11:I12"/>
    <mergeCell ref="M98:M100"/>
    <mergeCell ref="A98:A100"/>
    <mergeCell ref="K100:L100"/>
    <mergeCell ref="M83:M90"/>
    <mergeCell ref="K25:L25"/>
    <mergeCell ref="K28:L28"/>
    <mergeCell ref="A18:A20"/>
    <mergeCell ref="A21:A23"/>
    <mergeCell ref="A24:A26"/>
    <mergeCell ref="A69:A71"/>
    <mergeCell ref="K23:L23"/>
    <mergeCell ref="K32:L32"/>
    <mergeCell ref="K18:L18"/>
    <mergeCell ref="K51:L51"/>
    <mergeCell ref="K53:L53"/>
    <mergeCell ref="K44:L44"/>
    <mergeCell ref="K45:L45"/>
    <mergeCell ref="A60:M60"/>
    <mergeCell ref="D69:D71"/>
    <mergeCell ref="A66:A68"/>
    <mergeCell ref="K59:L59"/>
    <mergeCell ref="K67:L67"/>
    <mergeCell ref="M63:M65"/>
    <mergeCell ref="M61:M62"/>
    <mergeCell ref="A72:M72"/>
    <mergeCell ref="K73:L73"/>
    <mergeCell ref="A57:A59"/>
    <mergeCell ref="D57:D59"/>
    <mergeCell ref="D73:D75"/>
    <mergeCell ref="M73:M75"/>
    <mergeCell ref="K66:L66"/>
    <mergeCell ref="K63:L63"/>
    <mergeCell ref="K71:L71"/>
    <mergeCell ref="M51:M59"/>
    <mergeCell ref="K74:L74"/>
    <mergeCell ref="K75:L75"/>
    <mergeCell ref="A54:A56"/>
    <mergeCell ref="D54:D56"/>
    <mergeCell ref="K56:L56"/>
    <mergeCell ref="K57:L57"/>
    <mergeCell ref="K58:L58"/>
    <mergeCell ref="H2:M2"/>
    <mergeCell ref="M44:M45"/>
    <mergeCell ref="G4:L4"/>
    <mergeCell ref="C11:C12"/>
    <mergeCell ref="J11:J12"/>
    <mergeCell ref="H11:H12"/>
    <mergeCell ref="A3:M3"/>
    <mergeCell ref="A6:M6"/>
    <mergeCell ref="A8:A10"/>
    <mergeCell ref="D8:D10"/>
    <mergeCell ref="M8:M10"/>
    <mergeCell ref="A4:A5"/>
    <mergeCell ref="B4:C5"/>
    <mergeCell ref="A7:M7"/>
    <mergeCell ref="A11:A14"/>
    <mergeCell ref="D11:D14"/>
    <mergeCell ref="D4:D5"/>
    <mergeCell ref="M4:M5"/>
    <mergeCell ref="M11:M14"/>
    <mergeCell ref="D16:D29"/>
    <mergeCell ref="H1:M1"/>
    <mergeCell ref="A33:A35"/>
    <mergeCell ref="K33:L33"/>
    <mergeCell ref="K34:L34"/>
    <mergeCell ref="K35:L35"/>
    <mergeCell ref="D33:D35"/>
    <mergeCell ref="M33:M35"/>
    <mergeCell ref="A36:A38"/>
    <mergeCell ref="D36:D38"/>
    <mergeCell ref="M36:M38"/>
    <mergeCell ref="K5:L5"/>
    <mergeCell ref="K8:L8"/>
    <mergeCell ref="K9:L9"/>
    <mergeCell ref="K10:L10"/>
    <mergeCell ref="K11:L12"/>
    <mergeCell ref="K13:L13"/>
    <mergeCell ref="K14:L14"/>
    <mergeCell ref="K22:L22"/>
    <mergeCell ref="E4:F5"/>
    <mergeCell ref="K30:L30"/>
    <mergeCell ref="K101:L101"/>
    <mergeCell ref="K102:L102"/>
    <mergeCell ref="A96:A97"/>
    <mergeCell ref="D96:D97"/>
    <mergeCell ref="M96:M97"/>
    <mergeCell ref="A46:A47"/>
    <mergeCell ref="D83:D84"/>
    <mergeCell ref="G41:H41"/>
    <mergeCell ref="A42:A43"/>
    <mergeCell ref="D42:D43"/>
    <mergeCell ref="M42:M43"/>
    <mergeCell ref="K42:L42"/>
    <mergeCell ref="K43:L43"/>
    <mergeCell ref="A44:A45"/>
    <mergeCell ref="D44:D45"/>
    <mergeCell ref="A48:A49"/>
    <mergeCell ref="D48:D49"/>
    <mergeCell ref="K48:L48"/>
    <mergeCell ref="K49:L49"/>
    <mergeCell ref="M48:M49"/>
    <mergeCell ref="K76:L76"/>
    <mergeCell ref="K70:L70"/>
    <mergeCell ref="K69:L69"/>
    <mergeCell ref="K68:L68"/>
  </mergeCells>
  <pageMargins left="0.11811023622047245" right="0" top="0.98425196850393704" bottom="0.15748031496062992" header="0.31496062992125984" footer="0.31496062992125984"/>
  <pageSetup paperSize="9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2026-01-21T07:44:02Z</dcterms:modified>
</cp:coreProperties>
</file>